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1955" activeTab="3"/>
  </bookViews>
  <sheets>
    <sheet name="Krycí list rozpočtu" sheetId="4" r:id="rId1"/>
    <sheet name="VORN" sheetId="5" r:id="rId2"/>
    <sheet name="Stavební rozpočet - součet" sheetId="3" r:id="rId3"/>
    <sheet name="Stavební rozpočet" sheetId="1" r:id="rId4"/>
    <sheet name="Rozpočet - vybrané sloupce" sheetId="2" r:id="rId5"/>
  </sheets>
  <definedNames>
    <definedName name="vorn_sum">VORN!$I$37</definedName>
  </definedNames>
  <calcPr calcId="124519"/>
</workbook>
</file>

<file path=xl/calcChain.xml><?xml version="1.0" encoding="utf-8"?>
<calcChain xmlns="http://schemas.openxmlformats.org/spreadsheetml/2006/main">
  <c r="I36" i="5"/>
  <c r="I35"/>
  <c r="I37" s="1"/>
  <c r="I24" i="4" s="1"/>
  <c r="I26" i="5"/>
  <c r="I19" i="4" s="1"/>
  <c r="I25" i="5"/>
  <c r="I18" i="4" s="1"/>
  <c r="I24" i="5"/>
  <c r="I23"/>
  <c r="I16" i="4" s="1"/>
  <c r="I22" i="5"/>
  <c r="I15" i="4" s="1"/>
  <c r="I21" i="5"/>
  <c r="I14" i="4" s="1"/>
  <c r="I17" i="5"/>
  <c r="F16" i="4" s="1"/>
  <c r="I16" i="5"/>
  <c r="I15"/>
  <c r="I10"/>
  <c r="F10"/>
  <c r="C10"/>
  <c r="F8"/>
  <c r="C8"/>
  <c r="F6"/>
  <c r="C6"/>
  <c r="F4"/>
  <c r="C4"/>
  <c r="F2"/>
  <c r="C2"/>
  <c r="I17" i="4"/>
  <c r="F15"/>
  <c r="I10"/>
  <c r="F10"/>
  <c r="C10"/>
  <c r="F8"/>
  <c r="C8"/>
  <c r="F6"/>
  <c r="C6"/>
  <c r="F4"/>
  <c r="C4"/>
  <c r="F2"/>
  <c r="C2"/>
  <c r="G8" i="3"/>
  <c r="C8"/>
  <c r="G6"/>
  <c r="C6"/>
  <c r="G4"/>
  <c r="C4"/>
  <c r="G2"/>
  <c r="C2"/>
  <c r="K148" i="2"/>
  <c r="G148"/>
  <c r="IR148" s="1"/>
  <c r="F148"/>
  <c r="L148" s="1"/>
  <c r="L147" s="1"/>
  <c r="K146"/>
  <c r="G146"/>
  <c r="IR146" s="1"/>
  <c r="F146"/>
  <c r="K145"/>
  <c r="G145"/>
  <c r="IR145" s="1"/>
  <c r="F145"/>
  <c r="K144"/>
  <c r="G144"/>
  <c r="IR144" s="1"/>
  <c r="F144"/>
  <c r="K143"/>
  <c r="L143" s="1"/>
  <c r="G143"/>
  <c r="IR143" s="1"/>
  <c r="F143"/>
  <c r="K142"/>
  <c r="G142"/>
  <c r="IR142" s="1"/>
  <c r="F142"/>
  <c r="K141"/>
  <c r="L141" s="1"/>
  <c r="G141"/>
  <c r="IR141" s="1"/>
  <c r="F141"/>
  <c r="K140"/>
  <c r="G140"/>
  <c r="IR140" s="1"/>
  <c r="F140"/>
  <c r="K139"/>
  <c r="L139" s="1"/>
  <c r="G139"/>
  <c r="IR139" s="1"/>
  <c r="F139"/>
  <c r="K138"/>
  <c r="G138"/>
  <c r="IR138" s="1"/>
  <c r="F138"/>
  <c r="K137"/>
  <c r="L137" s="1"/>
  <c r="G137"/>
  <c r="IR137" s="1"/>
  <c r="F137"/>
  <c r="IS135"/>
  <c r="I135" s="1"/>
  <c r="K135"/>
  <c r="L135" s="1"/>
  <c r="G135"/>
  <c r="IR135" s="1"/>
  <c r="F135"/>
  <c r="IS134"/>
  <c r="K134"/>
  <c r="G134"/>
  <c r="IR134" s="1"/>
  <c r="F134"/>
  <c r="K133"/>
  <c r="L133" s="1"/>
  <c r="G133"/>
  <c r="IR133" s="1"/>
  <c r="F133"/>
  <c r="G131"/>
  <c r="IR131" s="1"/>
  <c r="K130"/>
  <c r="G130"/>
  <c r="IR130" s="1"/>
  <c r="F130"/>
  <c r="K128"/>
  <c r="G128"/>
  <c r="IR128" s="1"/>
  <c r="F128"/>
  <c r="IS126"/>
  <c r="I126" s="1"/>
  <c r="K126"/>
  <c r="G126"/>
  <c r="IR126" s="1"/>
  <c r="F126"/>
  <c r="K125"/>
  <c r="L125" s="1"/>
  <c r="G125"/>
  <c r="IR125" s="1"/>
  <c r="F125"/>
  <c r="K124"/>
  <c r="L124" s="1"/>
  <c r="G124"/>
  <c r="IR124" s="1"/>
  <c r="F124"/>
  <c r="IS123"/>
  <c r="I123" s="1"/>
  <c r="K123"/>
  <c r="G123"/>
  <c r="IR123" s="1"/>
  <c r="F123"/>
  <c r="K121"/>
  <c r="G121"/>
  <c r="IR121" s="1"/>
  <c r="F121"/>
  <c r="L121" s="1"/>
  <c r="K120"/>
  <c r="G120"/>
  <c r="IR120" s="1"/>
  <c r="F120"/>
  <c r="L120" s="1"/>
  <c r="K119"/>
  <c r="G119"/>
  <c r="IR119" s="1"/>
  <c r="F119"/>
  <c r="L119" s="1"/>
  <c r="K118"/>
  <c r="G118"/>
  <c r="IR118" s="1"/>
  <c r="F118"/>
  <c r="L118" s="1"/>
  <c r="K117"/>
  <c r="G117"/>
  <c r="IR117" s="1"/>
  <c r="F117"/>
  <c r="L117" s="1"/>
  <c r="K116"/>
  <c r="G116"/>
  <c r="IR116" s="1"/>
  <c r="F116"/>
  <c r="L116" s="1"/>
  <c r="K115"/>
  <c r="G115"/>
  <c r="IR115" s="1"/>
  <c r="F115"/>
  <c r="L115" s="1"/>
  <c r="K113"/>
  <c r="G113"/>
  <c r="IR113" s="1"/>
  <c r="F113"/>
  <c r="K112"/>
  <c r="G112"/>
  <c r="IR112" s="1"/>
  <c r="F112"/>
  <c r="K111"/>
  <c r="G111"/>
  <c r="IR111" s="1"/>
  <c r="F111"/>
  <c r="K110"/>
  <c r="G110"/>
  <c r="IR110" s="1"/>
  <c r="F110"/>
  <c r="K109"/>
  <c r="G109"/>
  <c r="IR109" s="1"/>
  <c r="F109"/>
  <c r="K108"/>
  <c r="G108"/>
  <c r="IR108" s="1"/>
  <c r="F108"/>
  <c r="K107"/>
  <c r="G107"/>
  <c r="IR107" s="1"/>
  <c r="F107"/>
  <c r="K106"/>
  <c r="G106"/>
  <c r="IR106" s="1"/>
  <c r="F106"/>
  <c r="K105"/>
  <c r="G105"/>
  <c r="IR105" s="1"/>
  <c r="F105"/>
  <c r="K103"/>
  <c r="L103" s="1"/>
  <c r="L102" s="1"/>
  <c r="G103"/>
  <c r="IR103" s="1"/>
  <c r="F103"/>
  <c r="K101"/>
  <c r="G101"/>
  <c r="IR101" s="1"/>
  <c r="F101"/>
  <c r="K100"/>
  <c r="G100"/>
  <c r="IR100" s="1"/>
  <c r="F100"/>
  <c r="K99"/>
  <c r="G99"/>
  <c r="IR99" s="1"/>
  <c r="F99"/>
  <c r="K97"/>
  <c r="L97" s="1"/>
  <c r="G97"/>
  <c r="IR97" s="1"/>
  <c r="F97"/>
  <c r="K96"/>
  <c r="L96" s="1"/>
  <c r="G96"/>
  <c r="IR96" s="1"/>
  <c r="F96"/>
  <c r="K94"/>
  <c r="L94" s="1"/>
  <c r="G94"/>
  <c r="IR94" s="1"/>
  <c r="F94"/>
  <c r="IS93"/>
  <c r="K93"/>
  <c r="G93"/>
  <c r="IR93" s="1"/>
  <c r="F93"/>
  <c r="K92"/>
  <c r="L92" s="1"/>
  <c r="G92"/>
  <c r="IR92" s="1"/>
  <c r="F92"/>
  <c r="IS91"/>
  <c r="I91" s="1"/>
  <c r="K91"/>
  <c r="L91" s="1"/>
  <c r="G91"/>
  <c r="IR91" s="1"/>
  <c r="F91"/>
  <c r="K90"/>
  <c r="G90"/>
  <c r="IR90" s="1"/>
  <c r="F90"/>
  <c r="K89"/>
  <c r="L89" s="1"/>
  <c r="G89"/>
  <c r="IR89" s="1"/>
  <c r="F89"/>
  <c r="IS88"/>
  <c r="I88" s="1"/>
  <c r="K88"/>
  <c r="L88" s="1"/>
  <c r="G88"/>
  <c r="IR88" s="1"/>
  <c r="F88"/>
  <c r="K86"/>
  <c r="G86"/>
  <c r="IR86" s="1"/>
  <c r="F86"/>
  <c r="K84"/>
  <c r="L84" s="1"/>
  <c r="G84"/>
  <c r="IR84" s="1"/>
  <c r="F84"/>
  <c r="K83"/>
  <c r="L83" s="1"/>
  <c r="G83"/>
  <c r="IR83" s="1"/>
  <c r="F83"/>
  <c r="K82"/>
  <c r="L82" s="1"/>
  <c r="G82"/>
  <c r="IR82" s="1"/>
  <c r="F82"/>
  <c r="K81"/>
  <c r="L81" s="1"/>
  <c r="G81"/>
  <c r="IR81" s="1"/>
  <c r="F81"/>
  <c r="K80"/>
  <c r="G80"/>
  <c r="IR80" s="1"/>
  <c r="F80"/>
  <c r="IS78"/>
  <c r="K78"/>
  <c r="G78"/>
  <c r="IR78" s="1"/>
  <c r="F78"/>
  <c r="K77"/>
  <c r="L77" s="1"/>
  <c r="G77"/>
  <c r="IR77" s="1"/>
  <c r="F77"/>
  <c r="G76"/>
  <c r="IR76" s="1"/>
  <c r="IS75"/>
  <c r="G75"/>
  <c r="IR75" s="1"/>
  <c r="K74"/>
  <c r="G74"/>
  <c r="IR74" s="1"/>
  <c r="F74"/>
  <c r="IS73"/>
  <c r="G73"/>
  <c r="IR73" s="1"/>
  <c r="IS72"/>
  <c r="G72"/>
  <c r="IR72" s="1"/>
  <c r="IS71"/>
  <c r="I71" s="1"/>
  <c r="K71"/>
  <c r="L71" s="1"/>
  <c r="G71"/>
  <c r="IR71" s="1"/>
  <c r="F71"/>
  <c r="K69"/>
  <c r="G69"/>
  <c r="IR69" s="1"/>
  <c r="F69"/>
  <c r="K68"/>
  <c r="G68"/>
  <c r="IR68" s="1"/>
  <c r="F68"/>
  <c r="K67"/>
  <c r="G67"/>
  <c r="IR67" s="1"/>
  <c r="F67"/>
  <c r="K66"/>
  <c r="G66"/>
  <c r="IR66" s="1"/>
  <c r="F66"/>
  <c r="K64"/>
  <c r="L64" s="1"/>
  <c r="G64"/>
  <c r="IR64" s="1"/>
  <c r="F64"/>
  <c r="K63"/>
  <c r="L63" s="1"/>
  <c r="G63"/>
  <c r="IR63" s="1"/>
  <c r="F63"/>
  <c r="K62"/>
  <c r="L62" s="1"/>
  <c r="G62"/>
  <c r="IR62" s="1"/>
  <c r="F62"/>
  <c r="K61"/>
  <c r="L61" s="1"/>
  <c r="G61"/>
  <c r="IR61" s="1"/>
  <c r="F61"/>
  <c r="K60"/>
  <c r="L60" s="1"/>
  <c r="G60"/>
  <c r="IR60" s="1"/>
  <c r="F60"/>
  <c r="K59"/>
  <c r="L59" s="1"/>
  <c r="G59"/>
  <c r="IR59" s="1"/>
  <c r="F59"/>
  <c r="K57"/>
  <c r="G57"/>
  <c r="IR57" s="1"/>
  <c r="F57"/>
  <c r="K56"/>
  <c r="L56" s="1"/>
  <c r="G56"/>
  <c r="IR56" s="1"/>
  <c r="F56"/>
  <c r="K55"/>
  <c r="L55" s="1"/>
  <c r="G55"/>
  <c r="IR55" s="1"/>
  <c r="F55"/>
  <c r="K53"/>
  <c r="G53"/>
  <c r="IR53" s="1"/>
  <c r="F53"/>
  <c r="K52"/>
  <c r="G52"/>
  <c r="IR52" s="1"/>
  <c r="F52"/>
  <c r="K51"/>
  <c r="G51"/>
  <c r="IR51" s="1"/>
  <c r="F51"/>
  <c r="K50"/>
  <c r="G50"/>
  <c r="IR50" s="1"/>
  <c r="F50"/>
  <c r="K49"/>
  <c r="G49"/>
  <c r="IR49" s="1"/>
  <c r="F49"/>
  <c r="K48"/>
  <c r="G48"/>
  <c r="IR48" s="1"/>
  <c r="F48"/>
  <c r="K47"/>
  <c r="G47"/>
  <c r="IR47" s="1"/>
  <c r="F47"/>
  <c r="K46"/>
  <c r="G46"/>
  <c r="IR46" s="1"/>
  <c r="F46"/>
  <c r="K45"/>
  <c r="G45"/>
  <c r="IR45" s="1"/>
  <c r="F45"/>
  <c r="L45" s="1"/>
  <c r="K43"/>
  <c r="G43"/>
  <c r="IR43" s="1"/>
  <c r="F43"/>
  <c r="L43" s="1"/>
  <c r="K42"/>
  <c r="G42"/>
  <c r="IR42" s="1"/>
  <c r="F42"/>
  <c r="K41"/>
  <c r="G41"/>
  <c r="IR41" s="1"/>
  <c r="F41"/>
  <c r="L41" s="1"/>
  <c r="K39"/>
  <c r="L39" s="1"/>
  <c r="G39"/>
  <c r="IR39" s="1"/>
  <c r="F39"/>
  <c r="IS38"/>
  <c r="K38"/>
  <c r="L38" s="1"/>
  <c r="G38"/>
  <c r="IR38" s="1"/>
  <c r="F38"/>
  <c r="IS37"/>
  <c r="I37" s="1"/>
  <c r="K37"/>
  <c r="G37"/>
  <c r="IR37" s="1"/>
  <c r="F37"/>
  <c r="K35"/>
  <c r="G35"/>
  <c r="IR35" s="1"/>
  <c r="F35"/>
  <c r="K34"/>
  <c r="G34"/>
  <c r="IR34" s="1"/>
  <c r="F34"/>
  <c r="L34" s="1"/>
  <c r="K32"/>
  <c r="G32"/>
  <c r="IR32" s="1"/>
  <c r="F32"/>
  <c r="K31"/>
  <c r="L31" s="1"/>
  <c r="G31"/>
  <c r="IR31" s="1"/>
  <c r="F31"/>
  <c r="K30"/>
  <c r="G30"/>
  <c r="IR30" s="1"/>
  <c r="F30"/>
  <c r="K29"/>
  <c r="L29" s="1"/>
  <c r="G29"/>
  <c r="IR29" s="1"/>
  <c r="F29"/>
  <c r="K28"/>
  <c r="G28"/>
  <c r="IR28" s="1"/>
  <c r="F28"/>
  <c r="K26"/>
  <c r="L26" s="1"/>
  <c r="G26"/>
  <c r="IR26" s="1"/>
  <c r="F26"/>
  <c r="K25"/>
  <c r="G25"/>
  <c r="IR25" s="1"/>
  <c r="F25"/>
  <c r="K24"/>
  <c r="L24" s="1"/>
  <c r="G24"/>
  <c r="IR24" s="1"/>
  <c r="F24"/>
  <c r="IS22"/>
  <c r="K22"/>
  <c r="G22"/>
  <c r="IR22" s="1"/>
  <c r="F22"/>
  <c r="G21"/>
  <c r="IR21" s="1"/>
  <c r="K20"/>
  <c r="G20"/>
  <c r="IR20" s="1"/>
  <c r="F20"/>
  <c r="K18"/>
  <c r="L18" s="1"/>
  <c r="L17" s="1"/>
  <c r="G18"/>
  <c r="IR18" s="1"/>
  <c r="F18"/>
  <c r="K16"/>
  <c r="L16" s="1"/>
  <c r="G16"/>
  <c r="IR16" s="1"/>
  <c r="F16"/>
  <c r="K15"/>
  <c r="G15"/>
  <c r="IR15" s="1"/>
  <c r="F15"/>
  <c r="K14"/>
  <c r="L14" s="1"/>
  <c r="G14"/>
  <c r="IR14" s="1"/>
  <c r="F14"/>
  <c r="IS13"/>
  <c r="K13"/>
  <c r="L13" s="1"/>
  <c r="G13"/>
  <c r="IR13" s="1"/>
  <c r="F13"/>
  <c r="K12"/>
  <c r="G12"/>
  <c r="IR12" s="1"/>
  <c r="F12"/>
  <c r="G8"/>
  <c r="E8"/>
  <c r="C8"/>
  <c r="G6"/>
  <c r="E6"/>
  <c r="C6"/>
  <c r="G4"/>
  <c r="E4"/>
  <c r="C4"/>
  <c r="G2"/>
  <c r="E2"/>
  <c r="C2"/>
  <c r="BW159" i="1"/>
  <c r="BJ159"/>
  <c r="BI159"/>
  <c r="AG159" s="1"/>
  <c r="BH159"/>
  <c r="AF159" s="1"/>
  <c r="BD159"/>
  <c r="AX159"/>
  <c r="BC159" s="1"/>
  <c r="AW159"/>
  <c r="AV159"/>
  <c r="AP159"/>
  <c r="K159" s="1"/>
  <c r="K158" s="1"/>
  <c r="E37" i="3" s="1"/>
  <c r="AO159" i="1"/>
  <c r="AK159"/>
  <c r="AT158" s="1"/>
  <c r="AJ159"/>
  <c r="AH159"/>
  <c r="AE159"/>
  <c r="AD159"/>
  <c r="AC159"/>
  <c r="AB159"/>
  <c r="Z159"/>
  <c r="O159"/>
  <c r="BF159" s="1"/>
  <c r="M159"/>
  <c r="M158" s="1"/>
  <c r="L159"/>
  <c r="AL159" s="1"/>
  <c r="AU158" s="1"/>
  <c r="J159"/>
  <c r="J158" s="1"/>
  <c r="D37" i="3" s="1"/>
  <c r="AS158" i="1"/>
  <c r="O158"/>
  <c r="G37" i="3" s="1"/>
  <c r="L158" i="1"/>
  <c r="F37" i="3" s="1"/>
  <c r="I37" s="1"/>
  <c r="BW157" i="1"/>
  <c r="BJ157"/>
  <c r="Z157" s="1"/>
  <c r="BI157"/>
  <c r="BH157"/>
  <c r="BD157"/>
  <c r="AX157"/>
  <c r="AP157"/>
  <c r="AO157"/>
  <c r="AW157" s="1"/>
  <c r="AK157"/>
  <c r="AJ157"/>
  <c r="AH157"/>
  <c r="AG157"/>
  <c r="AF157"/>
  <c r="AE157"/>
  <c r="AD157"/>
  <c r="AC157"/>
  <c r="AB157"/>
  <c r="O157"/>
  <c r="BF157" s="1"/>
  <c r="L157"/>
  <c r="AL157" s="1"/>
  <c r="K157"/>
  <c r="J157"/>
  <c r="BW156"/>
  <c r="BJ156"/>
  <c r="Z156" s="1"/>
  <c r="BD156"/>
  <c r="AW156"/>
  <c r="AP156"/>
  <c r="K156" s="1"/>
  <c r="AO156"/>
  <c r="BH156" s="1"/>
  <c r="AK156"/>
  <c r="AJ156"/>
  <c r="AH156"/>
  <c r="AG156"/>
  <c r="AF156"/>
  <c r="AE156"/>
  <c r="AD156"/>
  <c r="AC156"/>
  <c r="AB156"/>
  <c r="O156"/>
  <c r="BF156" s="1"/>
  <c r="L156"/>
  <c r="AL156" s="1"/>
  <c r="BW155"/>
  <c r="BJ155"/>
  <c r="BF155"/>
  <c r="BD155"/>
  <c r="AP155"/>
  <c r="BI155" s="1"/>
  <c r="AC155" s="1"/>
  <c r="AO155"/>
  <c r="BH155" s="1"/>
  <c r="AB155" s="1"/>
  <c r="AK155"/>
  <c r="AJ155"/>
  <c r="AH155"/>
  <c r="AG155"/>
  <c r="AF155"/>
  <c r="AE155"/>
  <c r="AD155"/>
  <c r="Z155"/>
  <c r="O155"/>
  <c r="L155"/>
  <c r="AL155" s="1"/>
  <c r="BW154"/>
  <c r="BJ154"/>
  <c r="Z154" s="1"/>
  <c r="BH154"/>
  <c r="BD154"/>
  <c r="AP154"/>
  <c r="AX154" s="1"/>
  <c r="AO154"/>
  <c r="AW154" s="1"/>
  <c r="AK154"/>
  <c r="AJ154"/>
  <c r="AH154"/>
  <c r="AG154"/>
  <c r="AF154"/>
  <c r="AE154"/>
  <c r="AD154"/>
  <c r="AC154"/>
  <c r="AB154"/>
  <c r="O154"/>
  <c r="BF154" s="1"/>
  <c r="M154"/>
  <c r="L154"/>
  <c r="AL154" s="1"/>
  <c r="J154"/>
  <c r="BW153"/>
  <c r="BJ153"/>
  <c r="BD153"/>
  <c r="AX153"/>
  <c r="AP153"/>
  <c r="BI153" s="1"/>
  <c r="AC153" s="1"/>
  <c r="AO153"/>
  <c r="BH153" s="1"/>
  <c r="AB153" s="1"/>
  <c r="AK153"/>
  <c r="AJ153"/>
  <c r="AH153"/>
  <c r="AG153"/>
  <c r="AF153"/>
  <c r="AE153"/>
  <c r="AD153"/>
  <c r="Z153"/>
  <c r="O153"/>
  <c r="BF153" s="1"/>
  <c r="L153"/>
  <c r="AL153" s="1"/>
  <c r="K153"/>
  <c r="BW152"/>
  <c r="BJ152"/>
  <c r="BF152"/>
  <c r="BD152"/>
  <c r="AP152"/>
  <c r="BI152" s="1"/>
  <c r="AC152" s="1"/>
  <c r="AO152"/>
  <c r="BH152" s="1"/>
  <c r="AB152" s="1"/>
  <c r="AK152"/>
  <c r="AJ152"/>
  <c r="AH152"/>
  <c r="AG152"/>
  <c r="AF152"/>
  <c r="AE152"/>
  <c r="AD152"/>
  <c r="Z152"/>
  <c r="O152"/>
  <c r="L152"/>
  <c r="AL152" s="1"/>
  <c r="BW151"/>
  <c r="BJ151"/>
  <c r="BH151"/>
  <c r="AB151" s="1"/>
  <c r="BD151"/>
  <c r="AP151"/>
  <c r="AX151" s="1"/>
  <c r="AO151"/>
  <c r="AW151" s="1"/>
  <c r="AK151"/>
  <c r="AJ151"/>
  <c r="AH151"/>
  <c r="AG151"/>
  <c r="AF151"/>
  <c r="AE151"/>
  <c r="AD151"/>
  <c r="Z151"/>
  <c r="O151"/>
  <c r="BF151" s="1"/>
  <c r="L151"/>
  <c r="AL151" s="1"/>
  <c r="J151"/>
  <c r="BW150"/>
  <c r="BJ150"/>
  <c r="BD150"/>
  <c r="AW150"/>
  <c r="AP150"/>
  <c r="K150" s="1"/>
  <c r="AO150"/>
  <c r="BH150" s="1"/>
  <c r="AB150" s="1"/>
  <c r="AK150"/>
  <c r="AJ150"/>
  <c r="AH150"/>
  <c r="AG150"/>
  <c r="AF150"/>
  <c r="AE150"/>
  <c r="AD150"/>
  <c r="Z150"/>
  <c r="O150"/>
  <c r="BF150" s="1"/>
  <c r="L150"/>
  <c r="AL150" s="1"/>
  <c r="BW149"/>
  <c r="BJ149"/>
  <c r="BF149"/>
  <c r="BD149"/>
  <c r="AP149"/>
  <c r="BI149" s="1"/>
  <c r="AC149" s="1"/>
  <c r="AO149"/>
  <c r="BH149" s="1"/>
  <c r="AB149" s="1"/>
  <c r="AK149"/>
  <c r="AJ149"/>
  <c r="AH149"/>
  <c r="AG149"/>
  <c r="AF149"/>
  <c r="AE149"/>
  <c r="AD149"/>
  <c r="Z149"/>
  <c r="O149"/>
  <c r="L149"/>
  <c r="AL149" s="1"/>
  <c r="BW148"/>
  <c r="BJ148"/>
  <c r="BH148"/>
  <c r="AB148" s="1"/>
  <c r="BD148"/>
  <c r="AX148"/>
  <c r="AP148"/>
  <c r="K148" s="1"/>
  <c r="AO148"/>
  <c r="AW148" s="1"/>
  <c r="AK148"/>
  <c r="AT147" s="1"/>
  <c r="AJ148"/>
  <c r="AH148"/>
  <c r="AG148"/>
  <c r="AF148"/>
  <c r="AE148"/>
  <c r="AD148"/>
  <c r="Z148"/>
  <c r="O148"/>
  <c r="BF148" s="1"/>
  <c r="L148"/>
  <c r="AL148" s="1"/>
  <c r="AS147"/>
  <c r="O147"/>
  <c r="G36" i="3" s="1"/>
  <c r="BW146" i="1"/>
  <c r="BJ146"/>
  <c r="Z146" s="1"/>
  <c r="BH146"/>
  <c r="BD146"/>
  <c r="AX146"/>
  <c r="AW146"/>
  <c r="BC146" s="1"/>
  <c r="AP146"/>
  <c r="BI146" s="1"/>
  <c r="AO146"/>
  <c r="AK146"/>
  <c r="AJ146"/>
  <c r="AH146"/>
  <c r="AG146"/>
  <c r="AF146"/>
  <c r="AE146"/>
  <c r="AD146"/>
  <c r="AC146"/>
  <c r="AB146"/>
  <c r="O146"/>
  <c r="BF146" s="1"/>
  <c r="L146"/>
  <c r="AL146" s="1"/>
  <c r="K146"/>
  <c r="J146"/>
  <c r="BW145"/>
  <c r="BJ145"/>
  <c r="BD145"/>
  <c r="AW145"/>
  <c r="AP145"/>
  <c r="AX145" s="1"/>
  <c r="AO145"/>
  <c r="BH145" s="1"/>
  <c r="AD145" s="1"/>
  <c r="AK145"/>
  <c r="AJ145"/>
  <c r="AH145"/>
  <c r="AG145"/>
  <c r="AF145"/>
  <c r="AC145"/>
  <c r="AB145"/>
  <c r="Z145"/>
  <c r="O145"/>
  <c r="BF145" s="1"/>
  <c r="L145"/>
  <c r="AL145" s="1"/>
  <c r="K145"/>
  <c r="BW144"/>
  <c r="BJ144"/>
  <c r="BF144"/>
  <c r="BD144"/>
  <c r="AP144"/>
  <c r="BI144" s="1"/>
  <c r="AE144" s="1"/>
  <c r="AO144"/>
  <c r="BH144" s="1"/>
  <c r="AD144" s="1"/>
  <c r="AK144"/>
  <c r="AJ144"/>
  <c r="AH144"/>
  <c r="AG144"/>
  <c r="AF144"/>
  <c r="AC144"/>
  <c r="AB144"/>
  <c r="Z144"/>
  <c r="O144"/>
  <c r="L144"/>
  <c r="O143"/>
  <c r="G35" i="3" s="1"/>
  <c r="BW142" i="1"/>
  <c r="BJ142"/>
  <c r="BF142"/>
  <c r="BD142"/>
  <c r="AP142"/>
  <c r="BI142" s="1"/>
  <c r="AE142" s="1"/>
  <c r="AO142"/>
  <c r="BH142" s="1"/>
  <c r="AD142" s="1"/>
  <c r="AK142"/>
  <c r="AT141" s="1"/>
  <c r="AJ142"/>
  <c r="AH142"/>
  <c r="AG142"/>
  <c r="AF142"/>
  <c r="AC142"/>
  <c r="AB142"/>
  <c r="Z142"/>
  <c r="O142"/>
  <c r="L142"/>
  <c r="L141" s="1"/>
  <c r="F34" i="3" s="1"/>
  <c r="I34" s="1"/>
  <c r="AS141" i="1"/>
  <c r="O141"/>
  <c r="G34" i="3" s="1"/>
  <c r="BW140" i="1"/>
  <c r="BJ140"/>
  <c r="BF140"/>
  <c r="BD140"/>
  <c r="AP140"/>
  <c r="BI140" s="1"/>
  <c r="AE140" s="1"/>
  <c r="AO140"/>
  <c r="BH140" s="1"/>
  <c r="AD140" s="1"/>
  <c r="AK140"/>
  <c r="AT139" s="1"/>
  <c r="AJ140"/>
  <c r="AH140"/>
  <c r="AG140"/>
  <c r="AF140"/>
  <c r="AC140"/>
  <c r="AB140"/>
  <c r="Z140"/>
  <c r="O140"/>
  <c r="L140"/>
  <c r="L139" s="1"/>
  <c r="F33" i="3" s="1"/>
  <c r="I33" s="1"/>
  <c r="AS139" i="1"/>
  <c r="O139"/>
  <c r="G33" i="3" s="1"/>
  <c r="BW138" i="1"/>
  <c r="BJ138"/>
  <c r="BF138"/>
  <c r="BD138"/>
  <c r="AP138"/>
  <c r="BI138" s="1"/>
  <c r="AO138"/>
  <c r="BH138" s="1"/>
  <c r="AK138"/>
  <c r="AJ138"/>
  <c r="AH138"/>
  <c r="AG138"/>
  <c r="AF138"/>
  <c r="AE138"/>
  <c r="AD138"/>
  <c r="AC138"/>
  <c r="AB138"/>
  <c r="Z138"/>
  <c r="O138"/>
  <c r="L138"/>
  <c r="AL138" s="1"/>
  <c r="BW136"/>
  <c r="BJ136"/>
  <c r="BI136"/>
  <c r="BD136"/>
  <c r="AX136"/>
  <c r="AP136"/>
  <c r="AO136"/>
  <c r="AW136" s="1"/>
  <c r="AK136"/>
  <c r="AJ136"/>
  <c r="AH136"/>
  <c r="AG136"/>
  <c r="AF136"/>
  <c r="AE136"/>
  <c r="AC136"/>
  <c r="AB136"/>
  <c r="Z136"/>
  <c r="O136"/>
  <c r="BF136" s="1"/>
  <c r="L136"/>
  <c r="AL136" s="1"/>
  <c r="K136"/>
  <c r="BW134"/>
  <c r="BJ134"/>
  <c r="BI134"/>
  <c r="AE134" s="1"/>
  <c r="BD134"/>
  <c r="AX134"/>
  <c r="AW134"/>
  <c r="AP134"/>
  <c r="AO134"/>
  <c r="BH134" s="1"/>
  <c r="AD134" s="1"/>
  <c r="AK134"/>
  <c r="AJ134"/>
  <c r="AH134"/>
  <c r="AG134"/>
  <c r="AF134"/>
  <c r="AC134"/>
  <c r="AB134"/>
  <c r="Z134"/>
  <c r="O134"/>
  <c r="BF134" s="1"/>
  <c r="L134"/>
  <c r="AL134" s="1"/>
  <c r="K134"/>
  <c r="BW132"/>
  <c r="BJ132"/>
  <c r="BF132"/>
  <c r="BD132"/>
  <c r="AP132"/>
  <c r="AO132"/>
  <c r="BH132" s="1"/>
  <c r="AD132" s="1"/>
  <c r="AK132"/>
  <c r="AJ132"/>
  <c r="AH132"/>
  <c r="AG132"/>
  <c r="AF132"/>
  <c r="AC132"/>
  <c r="AB132"/>
  <c r="Z132"/>
  <c r="O132"/>
  <c r="L132"/>
  <c r="L131" s="1"/>
  <c r="F32" i="3" s="1"/>
  <c r="I32" s="1"/>
  <c r="O131" i="1"/>
  <c r="G32" i="3" s="1"/>
  <c r="BW130" i="1"/>
  <c r="BJ130"/>
  <c r="BF130"/>
  <c r="BD130"/>
  <c r="AP130"/>
  <c r="AO130"/>
  <c r="BH130" s="1"/>
  <c r="AK130"/>
  <c r="AJ130"/>
  <c r="AH130"/>
  <c r="AG130"/>
  <c r="AF130"/>
  <c r="AE130"/>
  <c r="AD130"/>
  <c r="AC130"/>
  <c r="AB130"/>
  <c r="Z130"/>
  <c r="O130"/>
  <c r="L130"/>
  <c r="BW129"/>
  <c r="M129" s="1"/>
  <c r="BJ129"/>
  <c r="BI129"/>
  <c r="BH129"/>
  <c r="AD129" s="1"/>
  <c r="BD129"/>
  <c r="AX129"/>
  <c r="AP129"/>
  <c r="AO129"/>
  <c r="AW129" s="1"/>
  <c r="AL129"/>
  <c r="AK129"/>
  <c r="AJ129"/>
  <c r="AH129"/>
  <c r="AG129"/>
  <c r="AF129"/>
  <c r="AE129"/>
  <c r="AC129"/>
  <c r="AB129"/>
  <c r="Z129"/>
  <c r="O129"/>
  <c r="BF129" s="1"/>
  <c r="L129"/>
  <c r="K129"/>
  <c r="J129"/>
  <c r="BW128"/>
  <c r="BJ128"/>
  <c r="BD128"/>
  <c r="AW128"/>
  <c r="AP128"/>
  <c r="BI128" s="1"/>
  <c r="AE128" s="1"/>
  <c r="AO128"/>
  <c r="AK128"/>
  <c r="AJ128"/>
  <c r="AH128"/>
  <c r="AG128"/>
  <c r="AF128"/>
  <c r="AC128"/>
  <c r="AB128"/>
  <c r="Z128"/>
  <c r="O128"/>
  <c r="BF128" s="1"/>
  <c r="L128"/>
  <c r="AL128" s="1"/>
  <c r="K128"/>
  <c r="BW127"/>
  <c r="BJ127"/>
  <c r="BD127"/>
  <c r="AP127"/>
  <c r="AX127" s="1"/>
  <c r="AO127"/>
  <c r="BH127" s="1"/>
  <c r="AK127"/>
  <c r="AJ127"/>
  <c r="AH127"/>
  <c r="AG127"/>
  <c r="AF127"/>
  <c r="AD127"/>
  <c r="AC127"/>
  <c r="AB127"/>
  <c r="Z127"/>
  <c r="O127"/>
  <c r="BF127" s="1"/>
  <c r="L127"/>
  <c r="BW126"/>
  <c r="BJ126"/>
  <c r="BD126"/>
  <c r="AX126"/>
  <c r="AV126" s="1"/>
  <c r="AP126"/>
  <c r="BI126" s="1"/>
  <c r="AE126" s="1"/>
  <c r="AO126"/>
  <c r="AW126" s="1"/>
  <c r="AK126"/>
  <c r="AJ126"/>
  <c r="AH126"/>
  <c r="AG126"/>
  <c r="AF126"/>
  <c r="AC126"/>
  <c r="AB126"/>
  <c r="Z126"/>
  <c r="O126"/>
  <c r="BF126" s="1"/>
  <c r="M126"/>
  <c r="L126"/>
  <c r="AL126" s="1"/>
  <c r="K126"/>
  <c r="J126"/>
  <c r="BW125"/>
  <c r="BJ125"/>
  <c r="BD125"/>
  <c r="AX125"/>
  <c r="AW125"/>
  <c r="BC125" s="1"/>
  <c r="AP125"/>
  <c r="BI125" s="1"/>
  <c r="AE125" s="1"/>
  <c r="AO125"/>
  <c r="J125" s="1"/>
  <c r="AK125"/>
  <c r="AJ125"/>
  <c r="AH125"/>
  <c r="AG125"/>
  <c r="AF125"/>
  <c r="AC125"/>
  <c r="AB125"/>
  <c r="Z125"/>
  <c r="O125"/>
  <c r="BF125" s="1"/>
  <c r="L125"/>
  <c r="K125"/>
  <c r="BW123"/>
  <c r="BJ123"/>
  <c r="BD123"/>
  <c r="AX123"/>
  <c r="AP123"/>
  <c r="AO123"/>
  <c r="AW123" s="1"/>
  <c r="AK123"/>
  <c r="AJ123"/>
  <c r="AS122" s="1"/>
  <c r="AH123"/>
  <c r="AG123"/>
  <c r="AF123"/>
  <c r="AC123"/>
  <c r="AB123"/>
  <c r="Z123"/>
  <c r="O123"/>
  <c r="O122" s="1"/>
  <c r="G31" i="3" s="1"/>
  <c r="L123" i="1"/>
  <c r="AL123" s="1"/>
  <c r="BW121"/>
  <c r="BJ121"/>
  <c r="Z121" s="1"/>
  <c r="BD121"/>
  <c r="AP121"/>
  <c r="AX121" s="1"/>
  <c r="BC121" s="1"/>
  <c r="AO121"/>
  <c r="AW121" s="1"/>
  <c r="AV121" s="1"/>
  <c r="AK121"/>
  <c r="AJ121"/>
  <c r="AH121"/>
  <c r="AG121"/>
  <c r="AF121"/>
  <c r="AE121"/>
  <c r="AD121"/>
  <c r="AC121"/>
  <c r="AB121"/>
  <c r="O121"/>
  <c r="BF121" s="1"/>
  <c r="M121"/>
  <c r="L121"/>
  <c r="AL121" s="1"/>
  <c r="J121"/>
  <c r="BW120"/>
  <c r="BJ120"/>
  <c r="BI120"/>
  <c r="AE120" s="1"/>
  <c r="BH120"/>
  <c r="BD120"/>
  <c r="AX120"/>
  <c r="AP120"/>
  <c r="AO120"/>
  <c r="J120" s="1"/>
  <c r="AK120"/>
  <c r="AJ120"/>
  <c r="AH120"/>
  <c r="AG120"/>
  <c r="AF120"/>
  <c r="AD120"/>
  <c r="AC120"/>
  <c r="AB120"/>
  <c r="Z120"/>
  <c r="O120"/>
  <c r="BF120" s="1"/>
  <c r="L120"/>
  <c r="AL120" s="1"/>
  <c r="K120"/>
  <c r="BW119"/>
  <c r="BJ119"/>
  <c r="BH119"/>
  <c r="AD119" s="1"/>
  <c r="BD119"/>
  <c r="AP119"/>
  <c r="BI119" s="1"/>
  <c r="AE119" s="1"/>
  <c r="AO119"/>
  <c r="AW119" s="1"/>
  <c r="AK119"/>
  <c r="AJ119"/>
  <c r="AH119"/>
  <c r="AG119"/>
  <c r="AF119"/>
  <c r="AC119"/>
  <c r="AB119"/>
  <c r="Z119"/>
  <c r="O119"/>
  <c r="BF119" s="1"/>
  <c r="L119"/>
  <c r="J119"/>
  <c r="BW118"/>
  <c r="BJ118"/>
  <c r="BD118"/>
  <c r="AX118"/>
  <c r="AP118"/>
  <c r="AO118"/>
  <c r="AW118" s="1"/>
  <c r="AV118" s="1"/>
  <c r="AK118"/>
  <c r="AJ118"/>
  <c r="AH118"/>
  <c r="AG118"/>
  <c r="AF118"/>
  <c r="AC118"/>
  <c r="AB118"/>
  <c r="Z118"/>
  <c r="O118"/>
  <c r="BF118" s="1"/>
  <c r="L118"/>
  <c r="AL118" s="1"/>
  <c r="BW117"/>
  <c r="BJ117"/>
  <c r="BD117"/>
  <c r="AX117"/>
  <c r="AP117"/>
  <c r="BI117" s="1"/>
  <c r="AE117" s="1"/>
  <c r="AO117"/>
  <c r="BH117" s="1"/>
  <c r="AD117" s="1"/>
  <c r="AL117"/>
  <c r="AK117"/>
  <c r="AJ117"/>
  <c r="AH117"/>
  <c r="AG117"/>
  <c r="AF117"/>
  <c r="AC117"/>
  <c r="AB117"/>
  <c r="Z117"/>
  <c r="O117"/>
  <c r="BF117" s="1"/>
  <c r="M117"/>
  <c r="L117"/>
  <c r="K117"/>
  <c r="J117"/>
  <c r="BW116"/>
  <c r="BJ116"/>
  <c r="BD116"/>
  <c r="AP116"/>
  <c r="AX116" s="1"/>
  <c r="AO116"/>
  <c r="BH116" s="1"/>
  <c r="AD116" s="1"/>
  <c r="AK116"/>
  <c r="AJ116"/>
  <c r="AH116"/>
  <c r="AG116"/>
  <c r="AF116"/>
  <c r="AC116"/>
  <c r="AB116"/>
  <c r="Z116"/>
  <c r="O116"/>
  <c r="BF116" s="1"/>
  <c r="L116"/>
  <c r="K116"/>
  <c r="J116"/>
  <c r="BW115"/>
  <c r="BJ115"/>
  <c r="BD115"/>
  <c r="AP115"/>
  <c r="AX115" s="1"/>
  <c r="BC115" s="1"/>
  <c r="AO115"/>
  <c r="AW115" s="1"/>
  <c r="AK115"/>
  <c r="AJ115"/>
  <c r="AS112" s="1"/>
  <c r="AH115"/>
  <c r="AG115"/>
  <c r="AF115"/>
  <c r="AC115"/>
  <c r="AB115"/>
  <c r="Z115"/>
  <c r="O115"/>
  <c r="BF115" s="1"/>
  <c r="L115"/>
  <c r="AL115" s="1"/>
  <c r="BW114"/>
  <c r="BJ114"/>
  <c r="BH114"/>
  <c r="AD114" s="1"/>
  <c r="BF114"/>
  <c r="BD114"/>
  <c r="AW114"/>
  <c r="AP114"/>
  <c r="BI114" s="1"/>
  <c r="AE114" s="1"/>
  <c r="AO114"/>
  <c r="AK114"/>
  <c r="AT112" s="1"/>
  <c r="AJ114"/>
  <c r="AH114"/>
  <c r="AG114"/>
  <c r="AF114"/>
  <c r="AC114"/>
  <c r="AB114"/>
  <c r="Z114"/>
  <c r="O114"/>
  <c r="L114"/>
  <c r="AL114" s="1"/>
  <c r="J114"/>
  <c r="BW113"/>
  <c r="BJ113"/>
  <c r="BH113"/>
  <c r="AD113" s="1"/>
  <c r="BD113"/>
  <c r="AP113"/>
  <c r="BI113" s="1"/>
  <c r="AE113" s="1"/>
  <c r="AO113"/>
  <c r="AW113" s="1"/>
  <c r="AL113"/>
  <c r="AK113"/>
  <c r="AJ113"/>
  <c r="AH113"/>
  <c r="AG113"/>
  <c r="AF113"/>
  <c r="AC113"/>
  <c r="AB113"/>
  <c r="Z113"/>
  <c r="O113"/>
  <c r="BF113" s="1"/>
  <c r="M113"/>
  <c r="L113"/>
  <c r="J113"/>
  <c r="BW111"/>
  <c r="BJ111"/>
  <c r="BH111"/>
  <c r="AD111" s="1"/>
  <c r="BD111"/>
  <c r="AP111"/>
  <c r="BI111" s="1"/>
  <c r="AE111" s="1"/>
  <c r="AO111"/>
  <c r="AW111" s="1"/>
  <c r="AK111"/>
  <c r="AJ111"/>
  <c r="AH111"/>
  <c r="AG111"/>
  <c r="AF111"/>
  <c r="AC111"/>
  <c r="AB111"/>
  <c r="Z111"/>
  <c r="O111"/>
  <c r="BF111" s="1"/>
  <c r="M111"/>
  <c r="M110" s="1"/>
  <c r="L111"/>
  <c r="L110" s="1"/>
  <c r="F29" i="3" s="1"/>
  <c r="I29" s="1"/>
  <c r="AT110" i="1"/>
  <c r="AS110"/>
  <c r="BW109"/>
  <c r="BJ109"/>
  <c r="BD109"/>
  <c r="AP109"/>
  <c r="BI109" s="1"/>
  <c r="AO109"/>
  <c r="AW109" s="1"/>
  <c r="AL109"/>
  <c r="AK109"/>
  <c r="AJ109"/>
  <c r="AH109"/>
  <c r="AG109"/>
  <c r="AF109"/>
  <c r="AE109"/>
  <c r="AD109"/>
  <c r="AC109"/>
  <c r="AB109"/>
  <c r="Z109"/>
  <c r="O109"/>
  <c r="BF109" s="1"/>
  <c r="M109"/>
  <c r="L109"/>
  <c r="J109"/>
  <c r="BW107"/>
  <c r="BJ107"/>
  <c r="BD107"/>
  <c r="AP107"/>
  <c r="BI107" s="1"/>
  <c r="AE107" s="1"/>
  <c r="AO107"/>
  <c r="BH107" s="1"/>
  <c r="AD107" s="1"/>
  <c r="AK107"/>
  <c r="AJ107"/>
  <c r="AH107"/>
  <c r="AG107"/>
  <c r="AF107"/>
  <c r="AC107"/>
  <c r="AB107"/>
  <c r="Z107"/>
  <c r="O107"/>
  <c r="BF107" s="1"/>
  <c r="L107"/>
  <c r="AL107" s="1"/>
  <c r="K107"/>
  <c r="BW105"/>
  <c r="BJ105"/>
  <c r="BH105"/>
  <c r="AD105" s="1"/>
  <c r="BF105"/>
  <c r="BD105"/>
  <c r="AW105"/>
  <c r="AP105"/>
  <c r="BI105" s="1"/>
  <c r="AE105" s="1"/>
  <c r="AO105"/>
  <c r="AK105"/>
  <c r="AT104" s="1"/>
  <c r="AJ105"/>
  <c r="AH105"/>
  <c r="AG105"/>
  <c r="AF105"/>
  <c r="AC105"/>
  <c r="AB105"/>
  <c r="Z105"/>
  <c r="O105"/>
  <c r="L105"/>
  <c r="L104" s="1"/>
  <c r="F28" i="3" s="1"/>
  <c r="I28" s="1"/>
  <c r="J105" i="1"/>
  <c r="O104"/>
  <c r="G28" i="3" s="1"/>
  <c r="BW103" i="1"/>
  <c r="BJ103"/>
  <c r="BH103"/>
  <c r="AD103" s="1"/>
  <c r="BF103"/>
  <c r="BD103"/>
  <c r="AW103"/>
  <c r="AP103"/>
  <c r="BI103" s="1"/>
  <c r="AE103" s="1"/>
  <c r="AO103"/>
  <c r="AK103"/>
  <c r="AT101" s="1"/>
  <c r="AJ103"/>
  <c r="AH103"/>
  <c r="AG103"/>
  <c r="AF103"/>
  <c r="AC103"/>
  <c r="AB103"/>
  <c r="Z103"/>
  <c r="O103"/>
  <c r="L103"/>
  <c r="AL103" s="1"/>
  <c r="J103"/>
  <c r="BW102"/>
  <c r="BJ102"/>
  <c r="BH102"/>
  <c r="AD102" s="1"/>
  <c r="BD102"/>
  <c r="AP102"/>
  <c r="BI102" s="1"/>
  <c r="AE102" s="1"/>
  <c r="AO102"/>
  <c r="AW102" s="1"/>
  <c r="AL102"/>
  <c r="AU101" s="1"/>
  <c r="AK102"/>
  <c r="AJ102"/>
  <c r="AH102"/>
  <c r="AG102"/>
  <c r="AF102"/>
  <c r="AC102"/>
  <c r="AB102"/>
  <c r="Z102"/>
  <c r="O102"/>
  <c r="BF102" s="1"/>
  <c r="M102"/>
  <c r="L102"/>
  <c r="J102"/>
  <c r="J101" s="1"/>
  <c r="D27" i="3" s="1"/>
  <c r="AS101" i="1"/>
  <c r="L101"/>
  <c r="F27" i="3" s="1"/>
  <c r="I27" s="1"/>
  <c r="BW100" i="1"/>
  <c r="BJ100"/>
  <c r="BH100"/>
  <c r="BD100"/>
  <c r="AP100"/>
  <c r="BI100" s="1"/>
  <c r="AO100"/>
  <c r="AW100" s="1"/>
  <c r="AK100"/>
  <c r="AJ100"/>
  <c r="AH100"/>
  <c r="AG100"/>
  <c r="AF100"/>
  <c r="AE100"/>
  <c r="AD100"/>
  <c r="AC100"/>
  <c r="AB100"/>
  <c r="Z100"/>
  <c r="O100"/>
  <c r="BF100" s="1"/>
  <c r="L100"/>
  <c r="AL100" s="1"/>
  <c r="J100"/>
  <c r="BW99"/>
  <c r="BJ99"/>
  <c r="BD99"/>
  <c r="AP99"/>
  <c r="AX99" s="1"/>
  <c r="AO99"/>
  <c r="BH99" s="1"/>
  <c r="AB99" s="1"/>
  <c r="AK99"/>
  <c r="AJ99"/>
  <c r="AH99"/>
  <c r="AG99"/>
  <c r="AF99"/>
  <c r="AE99"/>
  <c r="AD99"/>
  <c r="Z99"/>
  <c r="O99"/>
  <c r="BF99" s="1"/>
  <c r="L99"/>
  <c r="AL99" s="1"/>
  <c r="K99"/>
  <c r="BW98"/>
  <c r="BJ98"/>
  <c r="BF98"/>
  <c r="BD98"/>
  <c r="AW98"/>
  <c r="AP98"/>
  <c r="BI98" s="1"/>
  <c r="AC98" s="1"/>
  <c r="AO98"/>
  <c r="BH98" s="1"/>
  <c r="AB98" s="1"/>
  <c r="AK98"/>
  <c r="AJ98"/>
  <c r="AH98"/>
  <c r="AG98"/>
  <c r="AF98"/>
  <c r="AE98"/>
  <c r="AD98"/>
  <c r="Z98"/>
  <c r="O98"/>
  <c r="L98"/>
  <c r="AL98" s="1"/>
  <c r="J98"/>
  <c r="BW97"/>
  <c r="BJ97"/>
  <c r="BH97"/>
  <c r="BD97"/>
  <c r="AP97"/>
  <c r="BI97" s="1"/>
  <c r="AC97" s="1"/>
  <c r="AO97"/>
  <c r="AW97" s="1"/>
  <c r="AK97"/>
  <c r="AJ97"/>
  <c r="AH97"/>
  <c r="AG97"/>
  <c r="AF97"/>
  <c r="AE97"/>
  <c r="AD97"/>
  <c r="AB97"/>
  <c r="Z97"/>
  <c r="O97"/>
  <c r="BF97" s="1"/>
  <c r="M97"/>
  <c r="L97"/>
  <c r="AL97" s="1"/>
  <c r="BW95"/>
  <c r="BJ95"/>
  <c r="BD95"/>
  <c r="AP95"/>
  <c r="AX95" s="1"/>
  <c r="AO95"/>
  <c r="BH95" s="1"/>
  <c r="AB95" s="1"/>
  <c r="AK95"/>
  <c r="AJ95"/>
  <c r="AH95"/>
  <c r="AG95"/>
  <c r="AF95"/>
  <c r="AE95"/>
  <c r="AD95"/>
  <c r="Z95"/>
  <c r="O95"/>
  <c r="BF95" s="1"/>
  <c r="L95"/>
  <c r="AL95" s="1"/>
  <c r="K95"/>
  <c r="BW93"/>
  <c r="BJ93"/>
  <c r="BF93"/>
  <c r="BD93"/>
  <c r="AW93"/>
  <c r="AP93"/>
  <c r="BI93" s="1"/>
  <c r="AC93" s="1"/>
  <c r="AO93"/>
  <c r="BH93" s="1"/>
  <c r="AB93" s="1"/>
  <c r="AK93"/>
  <c r="AT91" s="1"/>
  <c r="AJ93"/>
  <c r="AH93"/>
  <c r="AG93"/>
  <c r="AF93"/>
  <c r="AE93"/>
  <c r="AD93"/>
  <c r="Z93"/>
  <c r="O93"/>
  <c r="L93"/>
  <c r="AL93" s="1"/>
  <c r="J93"/>
  <c r="BW92"/>
  <c r="BJ92"/>
  <c r="BH92"/>
  <c r="BD92"/>
  <c r="AP92"/>
  <c r="BI92" s="1"/>
  <c r="AC92" s="1"/>
  <c r="AO92"/>
  <c r="AW92" s="1"/>
  <c r="AK92"/>
  <c r="AJ92"/>
  <c r="AH92"/>
  <c r="AG92"/>
  <c r="AF92"/>
  <c r="AE92"/>
  <c r="AD92"/>
  <c r="AB92"/>
  <c r="Z92"/>
  <c r="O92"/>
  <c r="BF92" s="1"/>
  <c r="M92"/>
  <c r="L92"/>
  <c r="AL92" s="1"/>
  <c r="AS91"/>
  <c r="L91"/>
  <c r="F26" i="3" s="1"/>
  <c r="I26" s="1"/>
  <c r="BW89" i="1"/>
  <c r="BJ89"/>
  <c r="BH89"/>
  <c r="BD89"/>
  <c r="AP89"/>
  <c r="BI89" s="1"/>
  <c r="AC89" s="1"/>
  <c r="AO89"/>
  <c r="AW89" s="1"/>
  <c r="AK89"/>
  <c r="AJ89"/>
  <c r="AH89"/>
  <c r="AG89"/>
  <c r="AF89"/>
  <c r="AE89"/>
  <c r="AD89"/>
  <c r="AB89"/>
  <c r="Z89"/>
  <c r="O89"/>
  <c r="BF89" s="1"/>
  <c r="M89"/>
  <c r="M88" s="1"/>
  <c r="L89"/>
  <c r="AL89" s="1"/>
  <c r="AU88" s="1"/>
  <c r="AT88"/>
  <c r="AS88"/>
  <c r="L88"/>
  <c r="F25" i="3" s="1"/>
  <c r="I25" s="1"/>
  <c r="BW87" i="1"/>
  <c r="BJ87"/>
  <c r="BD87"/>
  <c r="AP87"/>
  <c r="BI87" s="1"/>
  <c r="AC87" s="1"/>
  <c r="AO87"/>
  <c r="AW87" s="1"/>
  <c r="AK87"/>
  <c r="AJ87"/>
  <c r="AH87"/>
  <c r="AG87"/>
  <c r="AF87"/>
  <c r="AE87"/>
  <c r="AD87"/>
  <c r="Z87"/>
  <c r="O87"/>
  <c r="BF87" s="1"/>
  <c r="L87"/>
  <c r="AL87" s="1"/>
  <c r="BW86"/>
  <c r="BJ86"/>
  <c r="BI86"/>
  <c r="BD86"/>
  <c r="AX86"/>
  <c r="AP86"/>
  <c r="AO86"/>
  <c r="BH86" s="1"/>
  <c r="AB86" s="1"/>
  <c r="AK86"/>
  <c r="AJ86"/>
  <c r="AH86"/>
  <c r="AG86"/>
  <c r="AF86"/>
  <c r="AE86"/>
  <c r="AD86"/>
  <c r="AC86"/>
  <c r="Z86"/>
  <c r="O86"/>
  <c r="BF86" s="1"/>
  <c r="L86"/>
  <c r="AL86" s="1"/>
  <c r="K86"/>
  <c r="BW84"/>
  <c r="BJ84"/>
  <c r="BH84"/>
  <c r="AB84" s="1"/>
  <c r="BF84"/>
  <c r="BD84"/>
  <c r="AP84"/>
  <c r="BI84" s="1"/>
  <c r="AC84" s="1"/>
  <c r="AO84"/>
  <c r="AW84" s="1"/>
  <c r="AK84"/>
  <c r="AJ84"/>
  <c r="AH84"/>
  <c r="AG84"/>
  <c r="AF84"/>
  <c r="AE84"/>
  <c r="AD84"/>
  <c r="Z84"/>
  <c r="O84"/>
  <c r="L84"/>
  <c r="AL84" s="1"/>
  <c r="J84"/>
  <c r="BW83"/>
  <c r="BJ83"/>
  <c r="BD83"/>
  <c r="AP83"/>
  <c r="BI83" s="1"/>
  <c r="AC83" s="1"/>
  <c r="AO83"/>
  <c r="AW83" s="1"/>
  <c r="AK83"/>
  <c r="AJ83"/>
  <c r="AH83"/>
  <c r="AG83"/>
  <c r="AF83"/>
  <c r="AE83"/>
  <c r="AD83"/>
  <c r="Z83"/>
  <c r="O83"/>
  <c r="BF83" s="1"/>
  <c r="L83"/>
  <c r="AL83" s="1"/>
  <c r="BW82"/>
  <c r="BJ82"/>
  <c r="BI82"/>
  <c r="AC82" s="1"/>
  <c r="BD82"/>
  <c r="AX82"/>
  <c r="AP82"/>
  <c r="AO82"/>
  <c r="BH82" s="1"/>
  <c r="AB82" s="1"/>
  <c r="AK82"/>
  <c r="AT81" s="1"/>
  <c r="AJ82"/>
  <c r="AS81" s="1"/>
  <c r="AH82"/>
  <c r="AG82"/>
  <c r="AF82"/>
  <c r="AE82"/>
  <c r="AD82"/>
  <c r="Z82"/>
  <c r="O82"/>
  <c r="O81" s="1"/>
  <c r="G24" i="3" s="1"/>
  <c r="L82" i="1"/>
  <c r="AL82" s="1"/>
  <c r="K82"/>
  <c r="BW80"/>
  <c r="BJ80"/>
  <c r="BD80"/>
  <c r="AP80"/>
  <c r="BI80" s="1"/>
  <c r="AC80" s="1"/>
  <c r="AO80"/>
  <c r="BH80" s="1"/>
  <c r="AB80" s="1"/>
  <c r="AK80"/>
  <c r="AJ80"/>
  <c r="AH80"/>
  <c r="AG80"/>
  <c r="AF80"/>
  <c r="AE80"/>
  <c r="AD80"/>
  <c r="Z80"/>
  <c r="O80"/>
  <c r="BF80" s="1"/>
  <c r="L80"/>
  <c r="AL80" s="1"/>
  <c r="K80"/>
  <c r="BW79"/>
  <c r="BJ79"/>
  <c r="BF79"/>
  <c r="BD79"/>
  <c r="AW79"/>
  <c r="AP79"/>
  <c r="AO79"/>
  <c r="BH79" s="1"/>
  <c r="AB79" s="1"/>
  <c r="AK79"/>
  <c r="AJ79"/>
  <c r="AH79"/>
  <c r="AG79"/>
  <c r="AF79"/>
  <c r="AE79"/>
  <c r="AD79"/>
  <c r="Z79"/>
  <c r="O79"/>
  <c r="L79"/>
  <c r="AL79" s="1"/>
  <c r="J79"/>
  <c r="BW78"/>
  <c r="BJ78"/>
  <c r="BH78"/>
  <c r="BD78"/>
  <c r="AP78"/>
  <c r="BI78" s="1"/>
  <c r="AC78" s="1"/>
  <c r="AO78"/>
  <c r="AW78" s="1"/>
  <c r="AK78"/>
  <c r="AJ78"/>
  <c r="AH78"/>
  <c r="AG78"/>
  <c r="AF78"/>
  <c r="AE78"/>
  <c r="AD78"/>
  <c r="AB78"/>
  <c r="Z78"/>
  <c r="O78"/>
  <c r="BF78" s="1"/>
  <c r="M78"/>
  <c r="L78"/>
  <c r="AL78" s="1"/>
  <c r="J78"/>
  <c r="BW76"/>
  <c r="BJ76"/>
  <c r="BD76"/>
  <c r="AP76"/>
  <c r="BI76" s="1"/>
  <c r="AC76" s="1"/>
  <c r="AO76"/>
  <c r="BH76" s="1"/>
  <c r="AB76" s="1"/>
  <c r="AK76"/>
  <c r="AJ76"/>
  <c r="AH76"/>
  <c r="AG76"/>
  <c r="AF76"/>
  <c r="AE76"/>
  <c r="AD76"/>
  <c r="Z76"/>
  <c r="O76"/>
  <c r="O75" s="1"/>
  <c r="G23" i="3" s="1"/>
  <c r="L76" i="1"/>
  <c r="AL76" s="1"/>
  <c r="K76"/>
  <c r="AT75"/>
  <c r="BW74"/>
  <c r="BJ74"/>
  <c r="BD74"/>
  <c r="AX74"/>
  <c r="AW74"/>
  <c r="AP74"/>
  <c r="BI74" s="1"/>
  <c r="AC74" s="1"/>
  <c r="AO74"/>
  <c r="BH74" s="1"/>
  <c r="AB74" s="1"/>
  <c r="AK74"/>
  <c r="AJ74"/>
  <c r="AH74"/>
  <c r="AG74"/>
  <c r="AF74"/>
  <c r="AE74"/>
  <c r="AD74"/>
  <c r="Z74"/>
  <c r="O74"/>
  <c r="BF74" s="1"/>
  <c r="L74"/>
  <c r="AL74" s="1"/>
  <c r="K74"/>
  <c r="BW73"/>
  <c r="BJ73"/>
  <c r="BH73"/>
  <c r="BF73"/>
  <c r="BD73"/>
  <c r="AP73"/>
  <c r="AO73"/>
  <c r="AW73" s="1"/>
  <c r="AK73"/>
  <c r="AJ73"/>
  <c r="AH73"/>
  <c r="AG73"/>
  <c r="AF73"/>
  <c r="AE73"/>
  <c r="AD73"/>
  <c r="AB73"/>
  <c r="Z73"/>
  <c r="O73"/>
  <c r="L73"/>
  <c r="AL73" s="1"/>
  <c r="J73"/>
  <c r="BW72"/>
  <c r="BJ72"/>
  <c r="BH72"/>
  <c r="BD72"/>
  <c r="AP72"/>
  <c r="BI72" s="1"/>
  <c r="AC72" s="1"/>
  <c r="AO72"/>
  <c r="AW72" s="1"/>
  <c r="AK72"/>
  <c r="AJ72"/>
  <c r="AH72"/>
  <c r="AG72"/>
  <c r="AF72"/>
  <c r="AE72"/>
  <c r="AD72"/>
  <c r="AB72"/>
  <c r="Z72"/>
  <c r="O72"/>
  <c r="BF72" s="1"/>
  <c r="M72"/>
  <c r="L72"/>
  <c r="AL72" s="1"/>
  <c r="J72"/>
  <c r="BW70"/>
  <c r="BJ70"/>
  <c r="BI70"/>
  <c r="AC70" s="1"/>
  <c r="BD70"/>
  <c r="AP70"/>
  <c r="AX70" s="1"/>
  <c r="AO70"/>
  <c r="BH70" s="1"/>
  <c r="AB70" s="1"/>
  <c r="AK70"/>
  <c r="AJ70"/>
  <c r="AH70"/>
  <c r="AG70"/>
  <c r="AF70"/>
  <c r="AE70"/>
  <c r="AD70"/>
  <c r="Z70"/>
  <c r="O70"/>
  <c r="O69" s="1"/>
  <c r="G22" i="3" s="1"/>
  <c r="L70" i="1"/>
  <c r="AL70" s="1"/>
  <c r="K70"/>
  <c r="AT69"/>
  <c r="BW68"/>
  <c r="BJ68"/>
  <c r="Z68" s="1"/>
  <c r="BI68"/>
  <c r="BD68"/>
  <c r="AX68"/>
  <c r="AP68"/>
  <c r="AO68"/>
  <c r="BH68" s="1"/>
  <c r="AK68"/>
  <c r="AJ68"/>
  <c r="AH68"/>
  <c r="AG68"/>
  <c r="AF68"/>
  <c r="AE68"/>
  <c r="AD68"/>
  <c r="AC68"/>
  <c r="AB68"/>
  <c r="O68"/>
  <c r="BF68" s="1"/>
  <c r="L68"/>
  <c r="AL68" s="1"/>
  <c r="K68"/>
  <c r="BW67"/>
  <c r="BJ67"/>
  <c r="BF67"/>
  <c r="BD67"/>
  <c r="AP67"/>
  <c r="AO67"/>
  <c r="AW67" s="1"/>
  <c r="AK67"/>
  <c r="AJ67"/>
  <c r="AH67"/>
  <c r="AG67"/>
  <c r="AF67"/>
  <c r="AE67"/>
  <c r="AD67"/>
  <c r="Z67"/>
  <c r="O67"/>
  <c r="L67"/>
  <c r="AL67" s="1"/>
  <c r="J67"/>
  <c r="BW66"/>
  <c r="BJ66"/>
  <c r="BD66"/>
  <c r="AX66"/>
  <c r="AP66"/>
  <c r="BI66" s="1"/>
  <c r="AC66" s="1"/>
  <c r="AO66"/>
  <c r="AW66" s="1"/>
  <c r="AK66"/>
  <c r="AJ66"/>
  <c r="AH66"/>
  <c r="AG66"/>
  <c r="AF66"/>
  <c r="AE66"/>
  <c r="AD66"/>
  <c r="Z66"/>
  <c r="O66"/>
  <c r="BF66" s="1"/>
  <c r="L66"/>
  <c r="AL66" s="1"/>
  <c r="BW65"/>
  <c r="BJ65"/>
  <c r="BI65"/>
  <c r="AC65" s="1"/>
  <c r="BD65"/>
  <c r="AX65"/>
  <c r="AW65"/>
  <c r="AP65"/>
  <c r="AO65"/>
  <c r="BH65" s="1"/>
  <c r="AB65" s="1"/>
  <c r="AK65"/>
  <c r="AJ65"/>
  <c r="AH65"/>
  <c r="AG65"/>
  <c r="AF65"/>
  <c r="AE65"/>
  <c r="AD65"/>
  <c r="Z65"/>
  <c r="O65"/>
  <c r="BF65" s="1"/>
  <c r="L65"/>
  <c r="AL65" s="1"/>
  <c r="K65"/>
  <c r="BW64"/>
  <c r="BJ64"/>
  <c r="BH64"/>
  <c r="BF64"/>
  <c r="BD64"/>
  <c r="AP64"/>
  <c r="AO64"/>
  <c r="AW64" s="1"/>
  <c r="AK64"/>
  <c r="AT62" s="1"/>
  <c r="AJ64"/>
  <c r="AH64"/>
  <c r="AG64"/>
  <c r="AF64"/>
  <c r="AE64"/>
  <c r="AD64"/>
  <c r="AB64"/>
  <c r="Z64"/>
  <c r="O64"/>
  <c r="L64"/>
  <c r="AL64" s="1"/>
  <c r="J64"/>
  <c r="BW63"/>
  <c r="BJ63"/>
  <c r="BD63"/>
  <c r="AP63"/>
  <c r="BI63" s="1"/>
  <c r="AC63" s="1"/>
  <c r="AO63"/>
  <c r="AW63" s="1"/>
  <c r="AK63"/>
  <c r="AJ63"/>
  <c r="AH63"/>
  <c r="AG63"/>
  <c r="AF63"/>
  <c r="AE63"/>
  <c r="AD63"/>
  <c r="Z63"/>
  <c r="O63"/>
  <c r="BF63" s="1"/>
  <c r="L63"/>
  <c r="L62" s="1"/>
  <c r="F21" i="3" s="1"/>
  <c r="I21" s="1"/>
  <c r="J63" i="1"/>
  <c r="BW61"/>
  <c r="BJ61"/>
  <c r="Z61" s="1"/>
  <c r="BD61"/>
  <c r="AX61"/>
  <c r="AP61"/>
  <c r="BI61" s="1"/>
  <c r="AO61"/>
  <c r="AW61" s="1"/>
  <c r="AK61"/>
  <c r="AJ61"/>
  <c r="AH61"/>
  <c r="AG61"/>
  <c r="AF61"/>
  <c r="AE61"/>
  <c r="AD61"/>
  <c r="AC61"/>
  <c r="AB61"/>
  <c r="O61"/>
  <c r="BF61" s="1"/>
  <c r="L61"/>
  <c r="AL61" s="1"/>
  <c r="BW60"/>
  <c r="BJ60"/>
  <c r="BI60"/>
  <c r="AC60" s="1"/>
  <c r="BD60"/>
  <c r="AX60"/>
  <c r="AP60"/>
  <c r="AO60"/>
  <c r="BH60" s="1"/>
  <c r="AB60" s="1"/>
  <c r="AK60"/>
  <c r="AJ60"/>
  <c r="AH60"/>
  <c r="AG60"/>
  <c r="AF60"/>
  <c r="AE60"/>
  <c r="AD60"/>
  <c r="Z60"/>
  <c r="O60"/>
  <c r="BF60" s="1"/>
  <c r="L60"/>
  <c r="AL60" s="1"/>
  <c r="K60"/>
  <c r="BW59"/>
  <c r="BJ59"/>
  <c r="BF59"/>
  <c r="BD59"/>
  <c r="AP59"/>
  <c r="AO59"/>
  <c r="AW59" s="1"/>
  <c r="AK59"/>
  <c r="AT58" s="1"/>
  <c r="AJ59"/>
  <c r="AH59"/>
  <c r="AG59"/>
  <c r="AF59"/>
  <c r="AE59"/>
  <c r="AD59"/>
  <c r="Z59"/>
  <c r="O59"/>
  <c r="L59"/>
  <c r="J59"/>
  <c r="O58"/>
  <c r="G20" i="3" s="1"/>
  <c r="BW57" i="1"/>
  <c r="BJ57"/>
  <c r="BH57"/>
  <c r="BF57"/>
  <c r="BD57"/>
  <c r="AP57"/>
  <c r="AO57"/>
  <c r="AW57" s="1"/>
  <c r="AK57"/>
  <c r="AJ57"/>
  <c r="AH57"/>
  <c r="AG57"/>
  <c r="AF57"/>
  <c r="AE57"/>
  <c r="AD57"/>
  <c r="AC57"/>
  <c r="AB57"/>
  <c r="Z57"/>
  <c r="O57"/>
  <c r="L57"/>
  <c r="AL57" s="1"/>
  <c r="J57"/>
  <c r="BW56"/>
  <c r="M56" s="1"/>
  <c r="BJ56"/>
  <c r="BD56"/>
  <c r="AX56"/>
  <c r="AP56"/>
  <c r="BI56" s="1"/>
  <c r="AC56" s="1"/>
  <c r="AO56"/>
  <c r="AW56" s="1"/>
  <c r="AV56" s="1"/>
  <c r="AK56"/>
  <c r="AJ56"/>
  <c r="AH56"/>
  <c r="AG56"/>
  <c r="AF56"/>
  <c r="AE56"/>
  <c r="AD56"/>
  <c r="Z56"/>
  <c r="O56"/>
  <c r="BF56" s="1"/>
  <c r="L56"/>
  <c r="AL56" s="1"/>
  <c r="BW55"/>
  <c r="BJ55"/>
  <c r="BD55"/>
  <c r="AX55"/>
  <c r="AP55"/>
  <c r="BI55" s="1"/>
  <c r="AC55" s="1"/>
  <c r="AO55"/>
  <c r="BH55" s="1"/>
  <c r="AB55" s="1"/>
  <c r="AK55"/>
  <c r="AJ55"/>
  <c r="AH55"/>
  <c r="AG55"/>
  <c r="AF55"/>
  <c r="AE55"/>
  <c r="AD55"/>
  <c r="Z55"/>
  <c r="O55"/>
  <c r="BF55" s="1"/>
  <c r="L55"/>
  <c r="AL55" s="1"/>
  <c r="K55"/>
  <c r="BW53"/>
  <c r="BJ53"/>
  <c r="BH53"/>
  <c r="BF53"/>
  <c r="BD53"/>
  <c r="AP53"/>
  <c r="AO53"/>
  <c r="AW53" s="1"/>
  <c r="AK53"/>
  <c r="AJ53"/>
  <c r="AH53"/>
  <c r="AG53"/>
  <c r="AF53"/>
  <c r="AE53"/>
  <c r="AD53"/>
  <c r="AB53"/>
  <c r="Z53"/>
  <c r="O53"/>
  <c r="L53"/>
  <c r="AL53" s="1"/>
  <c r="J53"/>
  <c r="BW51"/>
  <c r="BJ51"/>
  <c r="BH51"/>
  <c r="AB51" s="1"/>
  <c r="BD51"/>
  <c r="AP51"/>
  <c r="BI51" s="1"/>
  <c r="AC51" s="1"/>
  <c r="AO51"/>
  <c r="AW51" s="1"/>
  <c r="AK51"/>
  <c r="AJ51"/>
  <c r="AH51"/>
  <c r="AG51"/>
  <c r="AF51"/>
  <c r="AE51"/>
  <c r="AD51"/>
  <c r="Z51"/>
  <c r="O51"/>
  <c r="BF51" s="1"/>
  <c r="L51"/>
  <c r="M51" s="1"/>
  <c r="BW50"/>
  <c r="BJ50"/>
  <c r="BD50"/>
  <c r="AX50"/>
  <c r="AP50"/>
  <c r="BI50" s="1"/>
  <c r="AC50" s="1"/>
  <c r="AO50"/>
  <c r="BH50" s="1"/>
  <c r="AB50" s="1"/>
  <c r="AK50"/>
  <c r="AJ50"/>
  <c r="AH50"/>
  <c r="AG50"/>
  <c r="AF50"/>
  <c r="AE50"/>
  <c r="AD50"/>
  <c r="Z50"/>
  <c r="O50"/>
  <c r="BF50" s="1"/>
  <c r="L50"/>
  <c r="AL50" s="1"/>
  <c r="BW49"/>
  <c r="BJ49"/>
  <c r="BH49"/>
  <c r="BF49"/>
  <c r="BD49"/>
  <c r="AP49"/>
  <c r="AO49"/>
  <c r="AW49" s="1"/>
  <c r="AK49"/>
  <c r="AJ49"/>
  <c r="AH49"/>
  <c r="AG49"/>
  <c r="AF49"/>
  <c r="AE49"/>
  <c r="AD49"/>
  <c r="AB49"/>
  <c r="Z49"/>
  <c r="O49"/>
  <c r="L49"/>
  <c r="AL49" s="1"/>
  <c r="J49"/>
  <c r="BW48"/>
  <c r="BJ48"/>
  <c r="BD48"/>
  <c r="AP48"/>
  <c r="BI48" s="1"/>
  <c r="AC48" s="1"/>
  <c r="AO48"/>
  <c r="AW48" s="1"/>
  <c r="AK48"/>
  <c r="AT45" s="1"/>
  <c r="AJ48"/>
  <c r="AH48"/>
  <c r="AG48"/>
  <c r="AF48"/>
  <c r="AE48"/>
  <c r="AD48"/>
  <c r="Z48"/>
  <c r="O48"/>
  <c r="BF48" s="1"/>
  <c r="L48"/>
  <c r="AL48" s="1"/>
  <c r="BW46"/>
  <c r="BJ46"/>
  <c r="BD46"/>
  <c r="AX46"/>
  <c r="AP46"/>
  <c r="BI46" s="1"/>
  <c r="AC46" s="1"/>
  <c r="AO46"/>
  <c r="BH46" s="1"/>
  <c r="AB46" s="1"/>
  <c r="AK46"/>
  <c r="AJ46"/>
  <c r="AH46"/>
  <c r="AG46"/>
  <c r="AF46"/>
  <c r="AE46"/>
  <c r="AD46"/>
  <c r="Z46"/>
  <c r="O46"/>
  <c r="O45" s="1"/>
  <c r="G19" i="3" s="1"/>
  <c r="L46" i="1"/>
  <c r="AL46" s="1"/>
  <c r="K46"/>
  <c r="BW44"/>
  <c r="BJ44"/>
  <c r="Z44" s="1"/>
  <c r="BI44"/>
  <c r="BD44"/>
  <c r="AX44"/>
  <c r="AW44"/>
  <c r="AP44"/>
  <c r="AO44"/>
  <c r="BH44" s="1"/>
  <c r="AK44"/>
  <c r="AJ44"/>
  <c r="AH44"/>
  <c r="AG44"/>
  <c r="AF44"/>
  <c r="AE44"/>
  <c r="AD44"/>
  <c r="AC44"/>
  <c r="AB44"/>
  <c r="O44"/>
  <c r="BF44" s="1"/>
  <c r="L44"/>
  <c r="AL44" s="1"/>
  <c r="K44"/>
  <c r="BW42"/>
  <c r="BJ42"/>
  <c r="BF42"/>
  <c r="BD42"/>
  <c r="AP42"/>
  <c r="AO42"/>
  <c r="AW42" s="1"/>
  <c r="AK42"/>
  <c r="AJ42"/>
  <c r="AH42"/>
  <c r="AG42"/>
  <c r="AF42"/>
  <c r="AE42"/>
  <c r="AD42"/>
  <c r="Z42"/>
  <c r="O42"/>
  <c r="L42"/>
  <c r="AL42" s="1"/>
  <c r="J42"/>
  <c r="BW41"/>
  <c r="BJ41"/>
  <c r="BD41"/>
  <c r="AX41"/>
  <c r="AP41"/>
  <c r="BI41" s="1"/>
  <c r="AC41" s="1"/>
  <c r="AO41"/>
  <c r="AW41" s="1"/>
  <c r="AK41"/>
  <c r="AJ41"/>
  <c r="AH41"/>
  <c r="AG41"/>
  <c r="AF41"/>
  <c r="AE41"/>
  <c r="AD41"/>
  <c r="Z41"/>
  <c r="O41"/>
  <c r="BF41" s="1"/>
  <c r="M41"/>
  <c r="L41"/>
  <c r="AL41" s="1"/>
  <c r="AS40"/>
  <c r="L40"/>
  <c r="F18" i="3" s="1"/>
  <c r="I18" s="1"/>
  <c r="BW39" i="1"/>
  <c r="BJ39"/>
  <c r="Z39" s="1"/>
  <c r="BD39"/>
  <c r="AX39"/>
  <c r="AP39"/>
  <c r="BI39" s="1"/>
  <c r="AO39"/>
  <c r="AW39" s="1"/>
  <c r="AV39" s="1"/>
  <c r="AK39"/>
  <c r="AJ39"/>
  <c r="AH39"/>
  <c r="AG39"/>
  <c r="AF39"/>
  <c r="AE39"/>
  <c r="AD39"/>
  <c r="AC39"/>
  <c r="AB39"/>
  <c r="O39"/>
  <c r="BF39" s="1"/>
  <c r="M39"/>
  <c r="L39"/>
  <c r="AL39" s="1"/>
  <c r="J39"/>
  <c r="BW38"/>
  <c r="BJ38"/>
  <c r="BI38"/>
  <c r="BD38"/>
  <c r="AW38"/>
  <c r="AP38"/>
  <c r="AX38" s="1"/>
  <c r="AO38"/>
  <c r="BH38" s="1"/>
  <c r="AB38" s="1"/>
  <c r="AK38"/>
  <c r="AJ38"/>
  <c r="AH38"/>
  <c r="AG38"/>
  <c r="AF38"/>
  <c r="AE38"/>
  <c r="AD38"/>
  <c r="AC38"/>
  <c r="Z38"/>
  <c r="O38"/>
  <c r="BF38" s="1"/>
  <c r="L38"/>
  <c r="AL38" s="1"/>
  <c r="K38"/>
  <c r="BW37"/>
  <c r="BJ37"/>
  <c r="BF37"/>
  <c r="BD37"/>
  <c r="AP37"/>
  <c r="AO37"/>
  <c r="AW37" s="1"/>
  <c r="AK37"/>
  <c r="AJ37"/>
  <c r="AH37"/>
  <c r="AG37"/>
  <c r="AF37"/>
  <c r="AE37"/>
  <c r="AD37"/>
  <c r="Z37"/>
  <c r="O37"/>
  <c r="L37"/>
  <c r="L36" s="1"/>
  <c r="F17" i="3" s="1"/>
  <c r="I17" s="1"/>
  <c r="J37" i="1"/>
  <c r="O36"/>
  <c r="G17" i="3" s="1"/>
  <c r="BW35" i="1"/>
  <c r="BJ35"/>
  <c r="BH35"/>
  <c r="BF35"/>
  <c r="BD35"/>
  <c r="AP35"/>
  <c r="AO35"/>
  <c r="AW35" s="1"/>
  <c r="AK35"/>
  <c r="AT33" s="1"/>
  <c r="AJ35"/>
  <c r="AH35"/>
  <c r="AG35"/>
  <c r="AF35"/>
  <c r="AE35"/>
  <c r="AD35"/>
  <c r="AB35"/>
  <c r="Z35"/>
  <c r="O35"/>
  <c r="L35"/>
  <c r="AL35" s="1"/>
  <c r="J35"/>
  <c r="BW34"/>
  <c r="BJ34"/>
  <c r="BD34"/>
  <c r="AX34"/>
  <c r="AP34"/>
  <c r="BI34" s="1"/>
  <c r="AC34" s="1"/>
  <c r="AO34"/>
  <c r="AW34" s="1"/>
  <c r="AV34" s="1"/>
  <c r="AK34"/>
  <c r="AJ34"/>
  <c r="AH34"/>
  <c r="AG34"/>
  <c r="AF34"/>
  <c r="AE34"/>
  <c r="AD34"/>
  <c r="Z34"/>
  <c r="O34"/>
  <c r="BF34" s="1"/>
  <c r="L34"/>
  <c r="L33" s="1"/>
  <c r="F16" i="3" s="1"/>
  <c r="I16" s="1"/>
  <c r="AS33" i="1"/>
  <c r="BW32"/>
  <c r="BJ32"/>
  <c r="BD32"/>
  <c r="AX32"/>
  <c r="AP32"/>
  <c r="BI32" s="1"/>
  <c r="AC32" s="1"/>
  <c r="AO32"/>
  <c r="AW32" s="1"/>
  <c r="AV32" s="1"/>
  <c r="AK32"/>
  <c r="AJ32"/>
  <c r="AH32"/>
  <c r="AG32"/>
  <c r="AF32"/>
  <c r="AE32"/>
  <c r="AD32"/>
  <c r="Z32"/>
  <c r="O32"/>
  <c r="BF32" s="1"/>
  <c r="M32"/>
  <c r="L32"/>
  <c r="AL32" s="1"/>
  <c r="BW31"/>
  <c r="BJ31"/>
  <c r="BD31"/>
  <c r="AW31"/>
  <c r="AP31"/>
  <c r="BI31" s="1"/>
  <c r="AC31" s="1"/>
  <c r="AO31"/>
  <c r="BH31" s="1"/>
  <c r="AB31" s="1"/>
  <c r="AK31"/>
  <c r="AJ31"/>
  <c r="AH31"/>
  <c r="AG31"/>
  <c r="AF31"/>
  <c r="AE31"/>
  <c r="AD31"/>
  <c r="Z31"/>
  <c r="O31"/>
  <c r="BF31" s="1"/>
  <c r="L31"/>
  <c r="AL31" s="1"/>
  <c r="K31"/>
  <c r="BW30"/>
  <c r="BJ30"/>
  <c r="BF30"/>
  <c r="BD30"/>
  <c r="AP30"/>
  <c r="AO30"/>
  <c r="AW30" s="1"/>
  <c r="AK30"/>
  <c r="AJ30"/>
  <c r="AH30"/>
  <c r="AG30"/>
  <c r="AF30"/>
  <c r="AE30"/>
  <c r="AD30"/>
  <c r="Z30"/>
  <c r="O30"/>
  <c r="L30"/>
  <c r="AL30" s="1"/>
  <c r="J30"/>
  <c r="BW29"/>
  <c r="M29" s="1"/>
  <c r="BJ29"/>
  <c r="BD29"/>
  <c r="AP29"/>
  <c r="BI29" s="1"/>
  <c r="AC29" s="1"/>
  <c r="AO29"/>
  <c r="J29" s="1"/>
  <c r="AL29"/>
  <c r="AK29"/>
  <c r="AJ29"/>
  <c r="AH29"/>
  <c r="AG29"/>
  <c r="AF29"/>
  <c r="AE29"/>
  <c r="AD29"/>
  <c r="Z29"/>
  <c r="O29"/>
  <c r="BF29" s="1"/>
  <c r="L29"/>
  <c r="BW28"/>
  <c r="BJ28"/>
  <c r="BD28"/>
  <c r="AX28"/>
  <c r="AP28"/>
  <c r="BI28" s="1"/>
  <c r="AC28" s="1"/>
  <c r="AO28"/>
  <c r="BH28" s="1"/>
  <c r="AB28" s="1"/>
  <c r="AK28"/>
  <c r="AJ28"/>
  <c r="AH28"/>
  <c r="AG28"/>
  <c r="AF28"/>
  <c r="AE28"/>
  <c r="AD28"/>
  <c r="Z28"/>
  <c r="O28"/>
  <c r="BF28" s="1"/>
  <c r="L28"/>
  <c r="AL28" s="1"/>
  <c r="K28"/>
  <c r="O27"/>
  <c r="G15" i="3" s="1"/>
  <c r="BW26" i="1"/>
  <c r="BJ26"/>
  <c r="Z26" s="1"/>
  <c r="BI26"/>
  <c r="BD26"/>
  <c r="AW26"/>
  <c r="AP26"/>
  <c r="AX26" s="1"/>
  <c r="AO26"/>
  <c r="BH26" s="1"/>
  <c r="AK26"/>
  <c r="AJ26"/>
  <c r="AH26"/>
  <c r="AG26"/>
  <c r="AF26"/>
  <c r="AE26"/>
  <c r="AD26"/>
  <c r="AC26"/>
  <c r="AB26"/>
  <c r="O26"/>
  <c r="BF26" s="1"/>
  <c r="L26"/>
  <c r="AL26" s="1"/>
  <c r="K26"/>
  <c r="BW25"/>
  <c r="BJ25"/>
  <c r="BF25"/>
  <c r="BD25"/>
  <c r="AP25"/>
  <c r="AO25"/>
  <c r="AW25" s="1"/>
  <c r="AK25"/>
  <c r="AJ25"/>
  <c r="AH25"/>
  <c r="AG25"/>
  <c r="AF25"/>
  <c r="AE25"/>
  <c r="AD25"/>
  <c r="Z25"/>
  <c r="O25"/>
  <c r="L25"/>
  <c r="AL25" s="1"/>
  <c r="J25"/>
  <c r="BW24"/>
  <c r="BJ24"/>
  <c r="BD24"/>
  <c r="AP24"/>
  <c r="BI24" s="1"/>
  <c r="AC24" s="1"/>
  <c r="AO24"/>
  <c r="BH24" s="1"/>
  <c r="AB24" s="1"/>
  <c r="AL24"/>
  <c r="AU23" s="1"/>
  <c r="AK24"/>
  <c r="AJ24"/>
  <c r="AS23" s="1"/>
  <c r="AH24"/>
  <c r="AG24"/>
  <c r="AF24"/>
  <c r="AE24"/>
  <c r="AD24"/>
  <c r="Z24"/>
  <c r="O24"/>
  <c r="BF24" s="1"/>
  <c r="M24"/>
  <c r="L24"/>
  <c r="AT23"/>
  <c r="BW22"/>
  <c r="BJ22"/>
  <c r="BD22"/>
  <c r="AX22"/>
  <c r="AP22"/>
  <c r="BI22" s="1"/>
  <c r="AC22" s="1"/>
  <c r="AO22"/>
  <c r="BH22" s="1"/>
  <c r="AB22" s="1"/>
  <c r="AL22"/>
  <c r="AK22"/>
  <c r="AJ22"/>
  <c r="AH22"/>
  <c r="AG22"/>
  <c r="AF22"/>
  <c r="AE22"/>
  <c r="AD22"/>
  <c r="Z22"/>
  <c r="O22"/>
  <c r="BF22" s="1"/>
  <c r="M22"/>
  <c r="L22"/>
  <c r="BW21"/>
  <c r="BJ21"/>
  <c r="BD21"/>
  <c r="AX21"/>
  <c r="AW21"/>
  <c r="AP21"/>
  <c r="BI21" s="1"/>
  <c r="AC21" s="1"/>
  <c r="AO21"/>
  <c r="J21" s="1"/>
  <c r="AK21"/>
  <c r="AT20" s="1"/>
  <c r="AJ21"/>
  <c r="AS20" s="1"/>
  <c r="AH21"/>
  <c r="AG21"/>
  <c r="AF21"/>
  <c r="AE21"/>
  <c r="AD21"/>
  <c r="Z21"/>
  <c r="O21"/>
  <c r="BF21" s="1"/>
  <c r="L21"/>
  <c r="AL21" s="1"/>
  <c r="AU20" s="1"/>
  <c r="O20"/>
  <c r="G13" i="3" s="1"/>
  <c r="BW19" i="1"/>
  <c r="BJ19"/>
  <c r="BD19"/>
  <c r="AP19"/>
  <c r="BI19" s="1"/>
  <c r="AC19" s="1"/>
  <c r="AO19"/>
  <c r="J19" s="1"/>
  <c r="J18" s="1"/>
  <c r="D12" i="3" s="1"/>
  <c r="AK19" i="1"/>
  <c r="AT18" s="1"/>
  <c r="AJ19"/>
  <c r="AS18" s="1"/>
  <c r="AH19"/>
  <c r="AG19"/>
  <c r="AF19"/>
  <c r="AE19"/>
  <c r="AD19"/>
  <c r="Z19"/>
  <c r="O19"/>
  <c r="BF19" s="1"/>
  <c r="L19"/>
  <c r="AL19" s="1"/>
  <c r="AU18" s="1"/>
  <c r="O18"/>
  <c r="G12" i="3" s="1"/>
  <c r="BW17" i="1"/>
  <c r="BJ17"/>
  <c r="Z17" s="1"/>
  <c r="BI17"/>
  <c r="BD17"/>
  <c r="AX17"/>
  <c r="AW17"/>
  <c r="AP17"/>
  <c r="AO17"/>
  <c r="BH17" s="1"/>
  <c r="AK17"/>
  <c r="AJ17"/>
  <c r="AH17"/>
  <c r="AG17"/>
  <c r="AF17"/>
  <c r="AE17"/>
  <c r="AD17"/>
  <c r="AC17"/>
  <c r="AB17"/>
  <c r="O17"/>
  <c r="BF17" s="1"/>
  <c r="L17"/>
  <c r="AL17" s="1"/>
  <c r="K17"/>
  <c r="BW16"/>
  <c r="BJ16"/>
  <c r="BF16"/>
  <c r="BD16"/>
  <c r="AP16"/>
  <c r="AO16"/>
  <c r="AW16" s="1"/>
  <c r="AK16"/>
  <c r="AJ16"/>
  <c r="AH16"/>
  <c r="AG16"/>
  <c r="AF16"/>
  <c r="AE16"/>
  <c r="AD16"/>
  <c r="Z16"/>
  <c r="O16"/>
  <c r="L16"/>
  <c r="AL16" s="1"/>
  <c r="J16"/>
  <c r="BW15"/>
  <c r="BJ15"/>
  <c r="BD15"/>
  <c r="AP15"/>
  <c r="BI15" s="1"/>
  <c r="AC15" s="1"/>
  <c r="AO15"/>
  <c r="BH15" s="1"/>
  <c r="AB15" s="1"/>
  <c r="AK15"/>
  <c r="AJ15"/>
  <c r="AH15"/>
  <c r="AG15"/>
  <c r="AF15"/>
  <c r="AE15"/>
  <c r="AD15"/>
  <c r="Z15"/>
  <c r="O15"/>
  <c r="BF15" s="1"/>
  <c r="L15"/>
  <c r="AL15" s="1"/>
  <c r="BW14"/>
  <c r="BJ14"/>
  <c r="BI14"/>
  <c r="AC14" s="1"/>
  <c r="BD14"/>
  <c r="AW14"/>
  <c r="AP14"/>
  <c r="AX14" s="1"/>
  <c r="AO14"/>
  <c r="BH14" s="1"/>
  <c r="AB14" s="1"/>
  <c r="AK14"/>
  <c r="AJ14"/>
  <c r="AH14"/>
  <c r="AG14"/>
  <c r="AF14"/>
  <c r="AE14"/>
  <c r="AD14"/>
  <c r="Z14"/>
  <c r="O14"/>
  <c r="BF14" s="1"/>
  <c r="L14"/>
  <c r="AL14" s="1"/>
  <c r="K14"/>
  <c r="BW13"/>
  <c r="BJ13"/>
  <c r="BF13"/>
  <c r="BD13"/>
  <c r="AP13"/>
  <c r="AO13"/>
  <c r="AW13" s="1"/>
  <c r="AK13"/>
  <c r="AJ13"/>
  <c r="AH13"/>
  <c r="AG13"/>
  <c r="AF13"/>
  <c r="AE13"/>
  <c r="AD13"/>
  <c r="Z13"/>
  <c r="O13"/>
  <c r="L13"/>
  <c r="AL13" s="1"/>
  <c r="L12"/>
  <c r="AU1"/>
  <c r="AT1"/>
  <c r="AS1"/>
  <c r="AU147" l="1"/>
  <c r="BC148"/>
  <c r="AV148"/>
  <c r="AT143"/>
  <c r="AV146"/>
  <c r="J148"/>
  <c r="BI148"/>
  <c r="AC148" s="1"/>
  <c r="BI150"/>
  <c r="AC150" s="1"/>
  <c r="M151"/>
  <c r="BI151"/>
  <c r="AC151" s="1"/>
  <c r="BI154"/>
  <c r="BI156"/>
  <c r="M157"/>
  <c r="K154"/>
  <c r="AS143"/>
  <c r="BI145"/>
  <c r="AE145" s="1"/>
  <c r="M146"/>
  <c r="AX150"/>
  <c r="BC150" s="1"/>
  <c r="K151"/>
  <c r="AW153"/>
  <c r="BC153" s="1"/>
  <c r="AX156"/>
  <c r="L143"/>
  <c r="F35" i="3" s="1"/>
  <c r="I35" s="1"/>
  <c r="L147" i="1"/>
  <c r="F36" i="3" s="1"/>
  <c r="I36" s="1"/>
  <c r="M148" i="1"/>
  <c r="BC156"/>
  <c r="J153"/>
  <c r="BH126"/>
  <c r="AD126" s="1"/>
  <c r="BC129"/>
  <c r="AT131"/>
  <c r="AX128"/>
  <c r="BC128" s="1"/>
  <c r="M136"/>
  <c r="AS131"/>
  <c r="AV125"/>
  <c r="BH136"/>
  <c r="AD136" s="1"/>
  <c r="AV123"/>
  <c r="AT122"/>
  <c r="J136"/>
  <c r="M123"/>
  <c r="BC126"/>
  <c r="IS124" i="2"/>
  <c r="AS104" i="1"/>
  <c r="AX107"/>
  <c r="BH115"/>
  <c r="AD115" s="1"/>
  <c r="BI116"/>
  <c r="AE116" s="1"/>
  <c r="AW107"/>
  <c r="BC107" s="1"/>
  <c r="BH109"/>
  <c r="J111"/>
  <c r="J110" s="1"/>
  <c r="D29" i="3" s="1"/>
  <c r="AL111" i="1"/>
  <c r="AU110" s="1"/>
  <c r="BH121"/>
  <c r="AW117"/>
  <c r="AS69"/>
  <c r="AX76"/>
  <c r="AX80"/>
  <c r="BH83"/>
  <c r="AB83" s="1"/>
  <c r="BH87"/>
  <c r="AB87" s="1"/>
  <c r="J89"/>
  <c r="J88" s="1"/>
  <c r="D25" i="3" s="1"/>
  <c r="AW70" i="1"/>
  <c r="AW76"/>
  <c r="AW80"/>
  <c r="AV80" s="1"/>
  <c r="M83"/>
  <c r="M87"/>
  <c r="AW82"/>
  <c r="BC82" s="1"/>
  <c r="J83"/>
  <c r="AW86"/>
  <c r="J87"/>
  <c r="IS74" i="2"/>
  <c r="I74" s="1"/>
  <c r="I70" s="1"/>
  <c r="L58" i="1"/>
  <c r="F20" i="3" s="1"/>
  <c r="I20" s="1"/>
  <c r="BH61" i="1"/>
  <c r="IS55" i="2"/>
  <c r="I55" s="1"/>
  <c r="AV63" i="1"/>
  <c r="M63"/>
  <c r="AL63"/>
  <c r="AU62" s="1"/>
  <c r="AS62"/>
  <c r="AS58"/>
  <c r="BH59"/>
  <c r="AB59" s="1"/>
  <c r="BH63"/>
  <c r="AB63" s="1"/>
  <c r="AV66"/>
  <c r="M66"/>
  <c r="AV61"/>
  <c r="M61"/>
  <c r="J66"/>
  <c r="BH67"/>
  <c r="AB67" s="1"/>
  <c r="AW60"/>
  <c r="BC60" s="1"/>
  <c r="J61"/>
  <c r="AX63"/>
  <c r="BH66"/>
  <c r="AB66" s="1"/>
  <c r="AW68"/>
  <c r="BC68" s="1"/>
  <c r="IS57" i="2"/>
  <c r="AW46" i="1"/>
  <c r="BC46" s="1"/>
  <c r="J48"/>
  <c r="BH48"/>
  <c r="AB48" s="1"/>
  <c r="AW50"/>
  <c r="AV50" s="1"/>
  <c r="J51"/>
  <c r="AW55"/>
  <c r="J56"/>
  <c r="IS46" i="2"/>
  <c r="BH56" i="1"/>
  <c r="AB56" s="1"/>
  <c r="AL51"/>
  <c r="K50"/>
  <c r="AX51"/>
  <c r="BC51" s="1"/>
  <c r="AX48"/>
  <c r="BC48" s="1"/>
  <c r="M48"/>
  <c r="AT40"/>
  <c r="AV41"/>
  <c r="BH42"/>
  <c r="AB42" s="1"/>
  <c r="BH41"/>
  <c r="AB41" s="1"/>
  <c r="J41"/>
  <c r="BC41"/>
  <c r="AX24"/>
  <c r="AT27"/>
  <c r="BH30"/>
  <c r="AB30" s="1"/>
  <c r="AX31"/>
  <c r="BH32"/>
  <c r="AB32" s="1"/>
  <c r="J34"/>
  <c r="J33" s="1"/>
  <c r="D16" i="3" s="1"/>
  <c r="AL34" i="1"/>
  <c r="AU33" s="1"/>
  <c r="BC39"/>
  <c r="IS26" i="2"/>
  <c r="I26" s="1"/>
  <c r="I23" s="1"/>
  <c r="AS27" i="1"/>
  <c r="J32"/>
  <c r="BH34"/>
  <c r="AB34" s="1"/>
  <c r="AX29"/>
  <c r="BC32"/>
  <c r="AT36"/>
  <c r="M34"/>
  <c r="AW28"/>
  <c r="BC28" s="1"/>
  <c r="BH25"/>
  <c r="AB25" s="1"/>
  <c r="BH37"/>
  <c r="AB37" s="1"/>
  <c r="BH39"/>
  <c r="IS25" i="2"/>
  <c r="I25" s="1"/>
  <c r="AX19" i="1"/>
  <c r="K21"/>
  <c r="AW19"/>
  <c r="K19"/>
  <c r="K18" s="1"/>
  <c r="E12" i="3" s="1"/>
  <c r="I22" i="2"/>
  <c r="AU12" i="1"/>
  <c r="AT12"/>
  <c r="AX15"/>
  <c r="IS12" i="2"/>
  <c r="I12" s="1"/>
  <c r="BH13" i="1"/>
  <c r="AB13" s="1"/>
  <c r="M15"/>
  <c r="IS15" i="2"/>
  <c r="I15" s="1"/>
  <c r="J13" i="1"/>
  <c r="BH16"/>
  <c r="AB16" s="1"/>
  <c r="IS94" i="2"/>
  <c r="I94" s="1"/>
  <c r="BI95" i="1"/>
  <c r="AC95" s="1"/>
  <c r="BI99"/>
  <c r="AC99" s="1"/>
  <c r="M100"/>
  <c r="IS90" i="2"/>
  <c r="C20" i="4"/>
  <c r="J92" i="1"/>
  <c r="AW95"/>
  <c r="BC95" s="1"/>
  <c r="J97"/>
  <c r="AW99"/>
  <c r="BC99" s="1"/>
  <c r="L12" i="2"/>
  <c r="L15"/>
  <c r="IS20"/>
  <c r="I20" s="1"/>
  <c r="I19" s="1"/>
  <c r="L25"/>
  <c r="L28"/>
  <c r="L30"/>
  <c r="L32"/>
  <c r="L37"/>
  <c r="L36" s="1"/>
  <c r="IS56"/>
  <c r="I56" s="1"/>
  <c r="IS77"/>
  <c r="I77" s="1"/>
  <c r="IS89"/>
  <c r="I89" s="1"/>
  <c r="IS92"/>
  <c r="I92" s="1"/>
  <c r="L100"/>
  <c r="L105"/>
  <c r="L107"/>
  <c r="L109"/>
  <c r="L104" s="1"/>
  <c r="L111"/>
  <c r="L113"/>
  <c r="L123"/>
  <c r="L126"/>
  <c r="L122" s="1"/>
  <c r="IS133"/>
  <c r="I133" s="1"/>
  <c r="L138"/>
  <c r="L136" s="1"/>
  <c r="L140"/>
  <c r="L142"/>
  <c r="L144"/>
  <c r="L146"/>
  <c r="I13"/>
  <c r="IS16"/>
  <c r="I16" s="1"/>
  <c r="I38"/>
  <c r="L48"/>
  <c r="L50"/>
  <c r="L52"/>
  <c r="L66"/>
  <c r="L65" s="1"/>
  <c r="L68"/>
  <c r="L80"/>
  <c r="L79" s="1"/>
  <c r="L95"/>
  <c r="I124"/>
  <c r="L130"/>
  <c r="L129" s="1"/>
  <c r="L145"/>
  <c r="I46"/>
  <c r="I57"/>
  <c r="I78"/>
  <c r="I90"/>
  <c r="I87" s="1"/>
  <c r="I93"/>
  <c r="I134"/>
  <c r="IS14"/>
  <c r="I14" s="1"/>
  <c r="IS24"/>
  <c r="I24" s="1"/>
  <c r="IS35"/>
  <c r="J35" s="1"/>
  <c r="IS39"/>
  <c r="I39" s="1"/>
  <c r="L42"/>
  <c r="L40" s="1"/>
  <c r="L57"/>
  <c r="L74"/>
  <c r="L70" s="1"/>
  <c r="L78"/>
  <c r="L90"/>
  <c r="L87" s="1"/>
  <c r="L93"/>
  <c r="L99"/>
  <c r="L98" s="1"/>
  <c r="L101"/>
  <c r="IS103"/>
  <c r="I103" s="1"/>
  <c r="I102" s="1"/>
  <c r="L106"/>
  <c r="L108"/>
  <c r="L110"/>
  <c r="L112"/>
  <c r="IS125"/>
  <c r="I125" s="1"/>
  <c r="L134"/>
  <c r="L132" s="1"/>
  <c r="L23"/>
  <c r="L47"/>
  <c r="L49"/>
  <c r="L51"/>
  <c r="L53"/>
  <c r="I54"/>
  <c r="L67"/>
  <c r="L69"/>
  <c r="IS76"/>
  <c r="L86"/>
  <c r="L85" s="1"/>
  <c r="L128"/>
  <c r="L127" s="1"/>
  <c r="I27" i="5"/>
  <c r="I22" i="4"/>
  <c r="I18" i="5"/>
  <c r="AV73" i="1"/>
  <c r="BC73"/>
  <c r="BC14"/>
  <c r="AV14"/>
  <c r="BC21"/>
  <c r="AV21"/>
  <c r="AV49"/>
  <c r="BI79"/>
  <c r="AC79" s="1"/>
  <c r="K79"/>
  <c r="AX79"/>
  <c r="AV79" s="1"/>
  <c r="AU75"/>
  <c r="C21" i="4"/>
  <c r="AV72" i="1"/>
  <c r="AV115"/>
  <c r="BC19"/>
  <c r="AV19"/>
  <c r="AV35"/>
  <c r="BI42"/>
  <c r="AC42" s="1"/>
  <c r="K42"/>
  <c r="AX42"/>
  <c r="BC42" s="1"/>
  <c r="BI73"/>
  <c r="AC73" s="1"/>
  <c r="K73"/>
  <c r="AX73"/>
  <c r="BC76"/>
  <c r="AV76"/>
  <c r="BC65"/>
  <c r="AV65"/>
  <c r="BC86"/>
  <c r="AV86"/>
  <c r="AS12"/>
  <c r="AU45"/>
  <c r="AU81"/>
  <c r="J104"/>
  <c r="D28" i="3" s="1"/>
  <c r="BI53" i="1"/>
  <c r="AC53" s="1"/>
  <c r="K53"/>
  <c r="AX53"/>
  <c r="BC53" s="1"/>
  <c r="BC26"/>
  <c r="AV26"/>
  <c r="BI30"/>
  <c r="AC30" s="1"/>
  <c r="K30"/>
  <c r="AX30"/>
  <c r="BC30" s="1"/>
  <c r="AV53"/>
  <c r="BI13"/>
  <c r="AC13" s="1"/>
  <c r="K13"/>
  <c r="AX13"/>
  <c r="BC13" s="1"/>
  <c r="BC17"/>
  <c r="AV17"/>
  <c r="BC44"/>
  <c r="AV44"/>
  <c r="BC55"/>
  <c r="AV55"/>
  <c r="BI57"/>
  <c r="K57"/>
  <c r="AX57"/>
  <c r="BC57" s="1"/>
  <c r="BI67"/>
  <c r="AC67" s="1"/>
  <c r="K67"/>
  <c r="AX67"/>
  <c r="BC67" s="1"/>
  <c r="BC70"/>
  <c r="AV70"/>
  <c r="BC74"/>
  <c r="AV74"/>
  <c r="BC97"/>
  <c r="AS36"/>
  <c r="AU40"/>
  <c r="AS45"/>
  <c r="BC66"/>
  <c r="AS75"/>
  <c r="BI16"/>
  <c r="AC16" s="1"/>
  <c r="K16"/>
  <c r="AX16"/>
  <c r="AV16" s="1"/>
  <c r="AV46"/>
  <c r="BI59"/>
  <c r="AC59" s="1"/>
  <c r="K59"/>
  <c r="AX59"/>
  <c r="BC59" s="1"/>
  <c r="BI37"/>
  <c r="AC37" s="1"/>
  <c r="K37"/>
  <c r="AX37"/>
  <c r="BC37" s="1"/>
  <c r="BI49"/>
  <c r="AC49" s="1"/>
  <c r="K49"/>
  <c r="AX49"/>
  <c r="BC49" s="1"/>
  <c r="BI25"/>
  <c r="AC25" s="1"/>
  <c r="K25"/>
  <c r="AX25"/>
  <c r="BC25" s="1"/>
  <c r="AV28"/>
  <c r="BC31"/>
  <c r="AV31"/>
  <c r="BI35"/>
  <c r="AC35" s="1"/>
  <c r="K35"/>
  <c r="AX35"/>
  <c r="BC35" s="1"/>
  <c r="BC38"/>
  <c r="AV38"/>
  <c r="BC50"/>
  <c r="BI64"/>
  <c r="AC64" s="1"/>
  <c r="K64"/>
  <c r="AX64"/>
  <c r="AV64" s="1"/>
  <c r="C19" i="4"/>
  <c r="AU27" i="1"/>
  <c r="BC34"/>
  <c r="BC56"/>
  <c r="BC61"/>
  <c r="BC63"/>
  <c r="AU69"/>
  <c r="AU91"/>
  <c r="AV128"/>
  <c r="BC136"/>
  <c r="AV136"/>
  <c r="BC157"/>
  <c r="AV157"/>
  <c r="J46" i="2"/>
  <c r="H46"/>
  <c r="H107"/>
  <c r="H111"/>
  <c r="H116"/>
  <c r="H120"/>
  <c r="H126"/>
  <c r="J126"/>
  <c r="BI121" i="1"/>
  <c r="K121"/>
  <c r="AL127"/>
  <c r="M127"/>
  <c r="BI127"/>
  <c r="AE127" s="1"/>
  <c r="K127"/>
  <c r="J20" i="2"/>
  <c r="H20"/>
  <c r="H29"/>
  <c r="H31"/>
  <c r="H34"/>
  <c r="H56"/>
  <c r="J56"/>
  <c r="H77"/>
  <c r="H89"/>
  <c r="H92"/>
  <c r="H96"/>
  <c r="H99"/>
  <c r="H101"/>
  <c r="H133"/>
  <c r="J133"/>
  <c r="H137"/>
  <c r="H139"/>
  <c r="H141"/>
  <c r="H143"/>
  <c r="H145"/>
  <c r="J148"/>
  <c r="J147" s="1"/>
  <c r="H148"/>
  <c r="H147" s="1"/>
  <c r="BF123" i="1"/>
  <c r="C18" i="4"/>
  <c r="J14" i="1"/>
  <c r="BH19"/>
  <c r="AB19" s="1"/>
  <c r="BH21"/>
  <c r="AB21" s="1"/>
  <c r="J26"/>
  <c r="L27"/>
  <c r="F15" i="3" s="1"/>
  <c r="I15" s="1"/>
  <c r="J28" i="1"/>
  <c r="J31"/>
  <c r="O33"/>
  <c r="G16" i="3" s="1"/>
  <c r="J38" i="1"/>
  <c r="J36" s="1"/>
  <c r="D17" i="3" s="1"/>
  <c r="O40" i="1"/>
  <c r="G18" i="3" s="1"/>
  <c r="J44" i="1"/>
  <c r="L45"/>
  <c r="F19" i="3" s="1"/>
  <c r="I19" s="1"/>
  <c r="J46" i="1"/>
  <c r="J50"/>
  <c r="J55"/>
  <c r="J60"/>
  <c r="J58" s="1"/>
  <c r="D20" i="3" s="1"/>
  <c r="O62" i="1"/>
  <c r="G21" i="3" s="1"/>
  <c r="J65" i="1"/>
  <c r="J62" s="1"/>
  <c r="D21" i="3" s="1"/>
  <c r="J68" i="1"/>
  <c r="L69"/>
  <c r="F22" i="3" s="1"/>
  <c r="I22" s="1"/>
  <c r="J70" i="1"/>
  <c r="AX72"/>
  <c r="BC72" s="1"/>
  <c r="J74"/>
  <c r="L75"/>
  <c r="F23" i="3" s="1"/>
  <c r="I23" s="1"/>
  <c r="J76" i="1"/>
  <c r="AX78"/>
  <c r="BC78" s="1"/>
  <c r="J80"/>
  <c r="L81"/>
  <c r="F24" i="3" s="1"/>
  <c r="I24" s="1"/>
  <c r="J82" i="1"/>
  <c r="AV82"/>
  <c r="AX83"/>
  <c r="AV83" s="1"/>
  <c r="J86"/>
  <c r="AX87"/>
  <c r="BC87" s="1"/>
  <c r="O88"/>
  <c r="G25" i="3" s="1"/>
  <c r="AX89" i="1"/>
  <c r="BC89" s="1"/>
  <c r="O91"/>
  <c r="G26" i="3" s="1"/>
  <c r="AX92" i="1"/>
  <c r="BC92" s="1"/>
  <c r="J95"/>
  <c r="AV95"/>
  <c r="AX97"/>
  <c r="AV97" s="1"/>
  <c r="J99"/>
  <c r="AV99"/>
  <c r="AX100"/>
  <c r="AV100" s="1"/>
  <c r="O101"/>
  <c r="G27" i="3" s="1"/>
  <c r="AX102" i="1"/>
  <c r="AV102" s="1"/>
  <c r="J107"/>
  <c r="AX109"/>
  <c r="BC109" s="1"/>
  <c r="O110"/>
  <c r="G29" i="3" s="1"/>
  <c r="AX111" i="1"/>
  <c r="BC111" s="1"/>
  <c r="O112"/>
  <c r="G30" i="3" s="1"/>
  <c r="AX113" i="1"/>
  <c r="BC113" s="1"/>
  <c r="J115"/>
  <c r="M118"/>
  <c r="K119"/>
  <c r="AW120"/>
  <c r="BH125"/>
  <c r="AD125" s="1"/>
  <c r="AV129"/>
  <c r="AL119"/>
  <c r="M119"/>
  <c r="AL125"/>
  <c r="M125"/>
  <c r="H12" i="2"/>
  <c r="J12"/>
  <c r="H15"/>
  <c r="J15"/>
  <c r="H25"/>
  <c r="J25"/>
  <c r="H37"/>
  <c r="J37"/>
  <c r="H41"/>
  <c r="H43"/>
  <c r="J43"/>
  <c r="H105"/>
  <c r="H109"/>
  <c r="H113"/>
  <c r="H118"/>
  <c r="H123"/>
  <c r="J123"/>
  <c r="BH128" i="1"/>
  <c r="AD128" s="1"/>
  <c r="J128"/>
  <c r="H13" i="2"/>
  <c r="J13"/>
  <c r="H16"/>
  <c r="J16"/>
  <c r="J22"/>
  <c r="H22"/>
  <c r="H26"/>
  <c r="J26"/>
  <c r="H38"/>
  <c r="J38"/>
  <c r="H47"/>
  <c r="H49"/>
  <c r="H51"/>
  <c r="J51"/>
  <c r="H53"/>
  <c r="H60"/>
  <c r="H62"/>
  <c r="J62"/>
  <c r="H64"/>
  <c r="H67"/>
  <c r="H69"/>
  <c r="H81"/>
  <c r="H83"/>
  <c r="H86"/>
  <c r="H85" s="1"/>
  <c r="H124"/>
  <c r="J124"/>
  <c r="H128"/>
  <c r="H127" s="1"/>
  <c r="J17" i="1"/>
  <c r="L18"/>
  <c r="F12" i="3" s="1"/>
  <c r="I12" s="1"/>
  <c r="L20" i="1"/>
  <c r="F13" i="3" s="1"/>
  <c r="I13" s="1"/>
  <c r="O23" i="1"/>
  <c r="G14" i="3" s="1"/>
  <c r="M13" i="1"/>
  <c r="K15"/>
  <c r="AW15"/>
  <c r="M16"/>
  <c r="K22"/>
  <c r="K20" s="1"/>
  <c r="E13" i="3" s="1"/>
  <c r="AW22" i="1"/>
  <c r="K24"/>
  <c r="AW24"/>
  <c r="M25"/>
  <c r="M23" s="1"/>
  <c r="K29"/>
  <c r="K27" s="1"/>
  <c r="E15" i="3" s="1"/>
  <c r="AW29" i="1"/>
  <c r="M30"/>
  <c r="K32"/>
  <c r="K34"/>
  <c r="M35"/>
  <c r="M33" s="1"/>
  <c r="M37"/>
  <c r="AL37"/>
  <c r="AU36" s="1"/>
  <c r="K39"/>
  <c r="K41"/>
  <c r="M42"/>
  <c r="BF46"/>
  <c r="K48"/>
  <c r="M49"/>
  <c r="K51"/>
  <c r="M53"/>
  <c r="K56"/>
  <c r="M57"/>
  <c r="M59"/>
  <c r="AL59"/>
  <c r="AU58" s="1"/>
  <c r="K61"/>
  <c r="K63"/>
  <c r="M64"/>
  <c r="K66"/>
  <c r="M67"/>
  <c r="BF70"/>
  <c r="K72"/>
  <c r="K69" s="1"/>
  <c r="E22" i="3" s="1"/>
  <c r="M73" i="1"/>
  <c r="BF76"/>
  <c r="K78"/>
  <c r="K75" s="1"/>
  <c r="E23" i="3" s="1"/>
  <c r="M79" i="1"/>
  <c r="BF82"/>
  <c r="K83"/>
  <c r="M84"/>
  <c r="K87"/>
  <c r="K89"/>
  <c r="K88" s="1"/>
  <c r="E25" i="3" s="1"/>
  <c r="K92" i="1"/>
  <c r="M93"/>
  <c r="K97"/>
  <c r="M98"/>
  <c r="K100"/>
  <c r="K102"/>
  <c r="M103"/>
  <c r="M101" s="1"/>
  <c r="M105"/>
  <c r="AL105"/>
  <c r="AU104" s="1"/>
  <c r="K109"/>
  <c r="K111"/>
  <c r="K110" s="1"/>
  <c r="E29" i="3" s="1"/>
  <c r="K113" i="1"/>
  <c r="M114"/>
  <c r="AW116"/>
  <c r="BC118"/>
  <c r="L122"/>
  <c r="F31" i="3" s="1"/>
  <c r="I31" s="1"/>
  <c r="BC123" i="1"/>
  <c r="BI115"/>
  <c r="AE115" s="1"/>
  <c r="K115"/>
  <c r="BI132"/>
  <c r="AE132" s="1"/>
  <c r="K132"/>
  <c r="AX132"/>
  <c r="BC134"/>
  <c r="AV134"/>
  <c r="H42" i="2"/>
  <c r="H45"/>
  <c r="H57"/>
  <c r="J57"/>
  <c r="H74"/>
  <c r="J74"/>
  <c r="H78"/>
  <c r="J78"/>
  <c r="H90"/>
  <c r="J90"/>
  <c r="H93"/>
  <c r="J93"/>
  <c r="J106"/>
  <c r="H106"/>
  <c r="H108"/>
  <c r="H110"/>
  <c r="H112"/>
  <c r="H115"/>
  <c r="H117"/>
  <c r="H119"/>
  <c r="H121"/>
  <c r="H134"/>
  <c r="J134"/>
  <c r="C28" i="4"/>
  <c r="F28" s="1"/>
  <c r="J22" i="1"/>
  <c r="J20" s="1"/>
  <c r="D13" i="3" s="1"/>
  <c r="BH29" i="1"/>
  <c r="AB29" s="1"/>
  <c r="AX84"/>
  <c r="AV84" s="1"/>
  <c r="AX93"/>
  <c r="AV93" s="1"/>
  <c r="AX98"/>
  <c r="AV98" s="1"/>
  <c r="AX103"/>
  <c r="AV103" s="1"/>
  <c r="AX105"/>
  <c r="AV105" s="1"/>
  <c r="L112"/>
  <c r="F30" i="3" s="1"/>
  <c r="I30" s="1"/>
  <c r="AX114" i="1"/>
  <c r="AV114" s="1"/>
  <c r="J118"/>
  <c r="AX119"/>
  <c r="AV119" s="1"/>
  <c r="J123"/>
  <c r="AL116"/>
  <c r="M116"/>
  <c r="BI130"/>
  <c r="K130"/>
  <c r="AX130"/>
  <c r="H14" i="2"/>
  <c r="J14"/>
  <c r="H18"/>
  <c r="H17" s="1"/>
  <c r="H24"/>
  <c r="H28"/>
  <c r="J28"/>
  <c r="H30"/>
  <c r="H32"/>
  <c r="H35"/>
  <c r="H39"/>
  <c r="J39"/>
  <c r="H97"/>
  <c r="H100"/>
  <c r="H103"/>
  <c r="H102" s="1"/>
  <c r="H125"/>
  <c r="H138"/>
  <c r="H140"/>
  <c r="J142"/>
  <c r="H142"/>
  <c r="H144"/>
  <c r="H146"/>
  <c r="O12" i="1"/>
  <c r="G11" i="3" s="1"/>
  <c r="J15" i="1"/>
  <c r="L23"/>
  <c r="F14" i="3" s="1"/>
  <c r="I14" s="1"/>
  <c r="J24" i="1"/>
  <c r="J23" s="1"/>
  <c r="D14" i="3" s="1"/>
  <c r="C27" i="4"/>
  <c r="M14" i="1"/>
  <c r="M17"/>
  <c r="M19"/>
  <c r="M18" s="1"/>
  <c r="M21"/>
  <c r="M20" s="1"/>
  <c r="M26"/>
  <c r="M28"/>
  <c r="M31"/>
  <c r="M38"/>
  <c r="M44"/>
  <c r="M46"/>
  <c r="M50"/>
  <c r="M55"/>
  <c r="M60"/>
  <c r="M65"/>
  <c r="M68"/>
  <c r="M70"/>
  <c r="M69" s="1"/>
  <c r="M74"/>
  <c r="M76"/>
  <c r="M80"/>
  <c r="M82"/>
  <c r="M81" s="1"/>
  <c r="K84"/>
  <c r="M86"/>
  <c r="K93"/>
  <c r="M95"/>
  <c r="K98"/>
  <c r="M99"/>
  <c r="K103"/>
  <c r="K105"/>
  <c r="K104" s="1"/>
  <c r="E28" i="3" s="1"/>
  <c r="M107" i="1"/>
  <c r="K114"/>
  <c r="BC119"/>
  <c r="BC145"/>
  <c r="I11" i="2"/>
  <c r="I36"/>
  <c r="L54"/>
  <c r="L58"/>
  <c r="L114"/>
  <c r="I122"/>
  <c r="F11" i="3"/>
  <c r="I11" s="1"/>
  <c r="BI118" i="1"/>
  <c r="AE118" s="1"/>
  <c r="K118"/>
  <c r="BI123"/>
  <c r="AE123" s="1"/>
  <c r="K123"/>
  <c r="AL130"/>
  <c r="M130"/>
  <c r="BC151"/>
  <c r="AV151"/>
  <c r="BC154"/>
  <c r="AV154"/>
  <c r="J48" i="2"/>
  <c r="H48"/>
  <c r="H50"/>
  <c r="H52"/>
  <c r="H55"/>
  <c r="H54" s="1"/>
  <c r="J55"/>
  <c r="J54" s="1"/>
  <c r="H59"/>
  <c r="H61"/>
  <c r="H63"/>
  <c r="H66"/>
  <c r="H68"/>
  <c r="H71"/>
  <c r="J71"/>
  <c r="H80"/>
  <c r="H82"/>
  <c r="H84"/>
  <c r="H88"/>
  <c r="J88"/>
  <c r="H91"/>
  <c r="J91"/>
  <c r="H94"/>
  <c r="J94"/>
  <c r="H130"/>
  <c r="H129" s="1"/>
  <c r="H135"/>
  <c r="J135"/>
  <c r="M115" i="1"/>
  <c r="BH118"/>
  <c r="AD118" s="1"/>
  <c r="M120"/>
  <c r="BH123"/>
  <c r="AD123" s="1"/>
  <c r="L11" i="2"/>
  <c r="L27"/>
  <c r="I132"/>
  <c r="J134" i="1"/>
  <c r="J145"/>
  <c r="AV145"/>
  <c r="J150"/>
  <c r="AV150"/>
  <c r="AV153"/>
  <c r="J156"/>
  <c r="AV156"/>
  <c r="IS48" i="2"/>
  <c r="I48" s="1"/>
  <c r="IS50"/>
  <c r="I50" s="1"/>
  <c r="IS52"/>
  <c r="I52" s="1"/>
  <c r="IS67"/>
  <c r="I67" s="1"/>
  <c r="IS69"/>
  <c r="I69" s="1"/>
  <c r="IS86"/>
  <c r="I86" s="1"/>
  <c r="I85" s="1"/>
  <c r="IS99"/>
  <c r="I99" s="1"/>
  <c r="IS101"/>
  <c r="I101" s="1"/>
  <c r="IS116"/>
  <c r="I116" s="1"/>
  <c r="IS118"/>
  <c r="I118" s="1"/>
  <c r="IS120"/>
  <c r="I120" s="1"/>
  <c r="IS131"/>
  <c r="IS148"/>
  <c r="I148" s="1"/>
  <c r="I147" s="1"/>
  <c r="M132" i="1"/>
  <c r="M131" s="1"/>
  <c r="AL132"/>
  <c r="AU131" s="1"/>
  <c r="M138"/>
  <c r="M140"/>
  <c r="M139" s="1"/>
  <c r="AL140"/>
  <c r="AU139" s="1"/>
  <c r="M142"/>
  <c r="M141" s="1"/>
  <c r="AL142"/>
  <c r="AU141" s="1"/>
  <c r="M144"/>
  <c r="AL144"/>
  <c r="AU143" s="1"/>
  <c r="M149"/>
  <c r="M152"/>
  <c r="M155"/>
  <c r="IS18" i="2"/>
  <c r="I18" s="1"/>
  <c r="I17" s="1"/>
  <c r="IS29"/>
  <c r="I29" s="1"/>
  <c r="IS31"/>
  <c r="I31" s="1"/>
  <c r="IS42"/>
  <c r="I42" s="1"/>
  <c r="IS59"/>
  <c r="I59" s="1"/>
  <c r="IS61"/>
  <c r="I61" s="1"/>
  <c r="IS63"/>
  <c r="I63" s="1"/>
  <c r="IS80"/>
  <c r="I80" s="1"/>
  <c r="IS82"/>
  <c r="I82" s="1"/>
  <c r="IS84"/>
  <c r="I84" s="1"/>
  <c r="IS97"/>
  <c r="I97" s="1"/>
  <c r="IS106"/>
  <c r="I106" s="1"/>
  <c r="IS108"/>
  <c r="I108" s="1"/>
  <c r="IS110"/>
  <c r="I110" s="1"/>
  <c r="IS112"/>
  <c r="I112" s="1"/>
  <c r="IS138"/>
  <c r="I138" s="1"/>
  <c r="IS140"/>
  <c r="I140" s="1"/>
  <c r="IS142"/>
  <c r="I142" s="1"/>
  <c r="IS144"/>
  <c r="I144" s="1"/>
  <c r="IS146"/>
  <c r="I146" s="1"/>
  <c r="AX138" i="1"/>
  <c r="AX140"/>
  <c r="AX142"/>
  <c r="AX144"/>
  <c r="AX149"/>
  <c r="AX152"/>
  <c r="AX155"/>
  <c r="L20" i="2"/>
  <c r="L22"/>
  <c r="L35"/>
  <c r="L33" s="1"/>
  <c r="L46"/>
  <c r="L44" s="1"/>
  <c r="AW127" i="1"/>
  <c r="M128"/>
  <c r="AW130"/>
  <c r="AW132"/>
  <c r="M134"/>
  <c r="K138"/>
  <c r="AW138"/>
  <c r="K140"/>
  <c r="K139" s="1"/>
  <c r="E33" i="3" s="1"/>
  <c r="AW140" i="1"/>
  <c r="K142"/>
  <c r="K141" s="1"/>
  <c r="E34" i="3" s="1"/>
  <c r="AW142" i="1"/>
  <c r="K144"/>
  <c r="K143" s="1"/>
  <c r="E35" i="3" s="1"/>
  <c r="AW144" i="1"/>
  <c r="M145"/>
  <c r="K149"/>
  <c r="AW149"/>
  <c r="M150"/>
  <c r="K152"/>
  <c r="AW152"/>
  <c r="M153"/>
  <c r="K155"/>
  <c r="AW155"/>
  <c r="M156"/>
  <c r="IS21" i="2"/>
  <c r="IS34"/>
  <c r="I34" s="1"/>
  <c r="IS45"/>
  <c r="I45" s="1"/>
  <c r="IS47"/>
  <c r="I47" s="1"/>
  <c r="IS49"/>
  <c r="I49" s="1"/>
  <c r="IS51"/>
  <c r="I51" s="1"/>
  <c r="IS53"/>
  <c r="I53" s="1"/>
  <c r="IS66"/>
  <c r="I66" s="1"/>
  <c r="IS68"/>
  <c r="I68" s="1"/>
  <c r="IS100"/>
  <c r="I100" s="1"/>
  <c r="IS115"/>
  <c r="I115" s="1"/>
  <c r="IS117"/>
  <c r="I117" s="1"/>
  <c r="IS119"/>
  <c r="I119" s="1"/>
  <c r="IS121"/>
  <c r="I121" s="1"/>
  <c r="IS130"/>
  <c r="I130" s="1"/>
  <c r="I129" s="1"/>
  <c r="J127" i="1"/>
  <c r="J130"/>
  <c r="J132"/>
  <c r="J138"/>
  <c r="J140"/>
  <c r="J139" s="1"/>
  <c r="D33" i="3" s="1"/>
  <c r="J142" i="1"/>
  <c r="J141" s="1"/>
  <c r="D34" i="3" s="1"/>
  <c r="J144" i="1"/>
  <c r="J143" s="1"/>
  <c r="D35" i="3" s="1"/>
  <c r="J149" i="1"/>
  <c r="J152"/>
  <c r="J155"/>
  <c r="IS28" i="2"/>
  <c r="I28" s="1"/>
  <c r="IS30"/>
  <c r="I30" s="1"/>
  <c r="IS32"/>
  <c r="I32" s="1"/>
  <c r="IS41"/>
  <c r="I41" s="1"/>
  <c r="IS43"/>
  <c r="I43" s="1"/>
  <c r="IS60"/>
  <c r="I60" s="1"/>
  <c r="IS62"/>
  <c r="I62" s="1"/>
  <c r="IS64"/>
  <c r="I64" s="1"/>
  <c r="IS81"/>
  <c r="I81" s="1"/>
  <c r="IS83"/>
  <c r="I83" s="1"/>
  <c r="IS96"/>
  <c r="I96" s="1"/>
  <c r="IS105"/>
  <c r="I105" s="1"/>
  <c r="IS107"/>
  <c r="I107" s="1"/>
  <c r="IS109"/>
  <c r="I109" s="1"/>
  <c r="IS111"/>
  <c r="I111" s="1"/>
  <c r="IS113"/>
  <c r="I113" s="1"/>
  <c r="IS128"/>
  <c r="I128" s="1"/>
  <c r="I127" s="1"/>
  <c r="IS137"/>
  <c r="I137" s="1"/>
  <c r="IS139"/>
  <c r="I139" s="1"/>
  <c r="IS141"/>
  <c r="I141" s="1"/>
  <c r="IS143"/>
  <c r="I143" s="1"/>
  <c r="IS145"/>
  <c r="I145" s="1"/>
  <c r="F14" i="4"/>
  <c r="F22" s="1"/>
  <c r="M143" i="1" l="1"/>
  <c r="M147"/>
  <c r="K147"/>
  <c r="E36" i="3" s="1"/>
  <c r="J147" i="1"/>
  <c r="D36" i="3" s="1"/>
  <c r="J125" i="2"/>
  <c r="K131" i="1"/>
  <c r="E32" i="3" s="1"/>
  <c r="M122" i="1"/>
  <c r="C16" i="4"/>
  <c r="M104" i="1"/>
  <c r="H98" i="2"/>
  <c r="AV111" i="1"/>
  <c r="BC102"/>
  <c r="C17" i="4"/>
  <c r="K101" i="1"/>
  <c r="E27" i="3" s="1"/>
  <c r="BC117" i="1"/>
  <c r="AV117"/>
  <c r="M112"/>
  <c r="AU112"/>
  <c r="J112"/>
  <c r="D30" i="3" s="1"/>
  <c r="AV107" i="1"/>
  <c r="AV113"/>
  <c r="L160"/>
  <c r="K81"/>
  <c r="E24" i="3" s="1"/>
  <c r="BC80" i="1"/>
  <c r="BC83"/>
  <c r="J66" i="2"/>
  <c r="J81" i="1"/>
  <c r="D24" i="3" s="1"/>
  <c r="M62" i="1"/>
  <c r="AV60"/>
  <c r="AV68"/>
  <c r="BC64"/>
  <c r="K45"/>
  <c r="E19" i="3" s="1"/>
  <c r="AV48" i="1"/>
  <c r="AV51"/>
  <c r="J40"/>
  <c r="D18" i="3" s="1"/>
  <c r="M40" i="1"/>
  <c r="J24" i="2"/>
  <c r="J23" s="1"/>
  <c r="K33" i="1"/>
  <c r="E16" i="3" s="1"/>
  <c r="J27" i="1"/>
  <c r="D15" i="3" s="1"/>
  <c r="AV25" i="1"/>
  <c r="J29" i="2"/>
  <c r="C14" i="4"/>
  <c r="BC16" i="1"/>
  <c r="J12"/>
  <c r="D11" i="3" s="1"/>
  <c r="AV13" i="1"/>
  <c r="J91"/>
  <c r="D26" i="3" s="1"/>
  <c r="BC100" i="1"/>
  <c r="BC93"/>
  <c r="M91"/>
  <c r="AV92"/>
  <c r="J101" i="2"/>
  <c r="J61"/>
  <c r="J97"/>
  <c r="J117"/>
  <c r="J118"/>
  <c r="J89"/>
  <c r="J87" s="1"/>
  <c r="J34"/>
  <c r="J33" s="1"/>
  <c r="H19"/>
  <c r="I35"/>
  <c r="I33" s="1"/>
  <c r="I58"/>
  <c r="H70"/>
  <c r="J86"/>
  <c r="J85" s="1"/>
  <c r="J64"/>
  <c r="J130"/>
  <c r="J129" s="1"/>
  <c r="J63"/>
  <c r="H23"/>
  <c r="J112"/>
  <c r="J67"/>
  <c r="J92"/>
  <c r="J31"/>
  <c r="L19"/>
  <c r="J82"/>
  <c r="J103"/>
  <c r="J102" s="1"/>
  <c r="J109"/>
  <c r="J137"/>
  <c r="J77"/>
  <c r="J70" s="1"/>
  <c r="F29" i="5"/>
  <c r="AV15" i="1"/>
  <c r="BC15"/>
  <c r="AV142"/>
  <c r="BC142"/>
  <c r="H122" i="2"/>
  <c r="J120"/>
  <c r="AV89" i="1"/>
  <c r="C29" i="4"/>
  <c r="F29" s="1"/>
  <c r="I95" i="2"/>
  <c r="J131" i="1"/>
  <c r="D32" i="3" s="1"/>
  <c r="I98" i="2"/>
  <c r="H87"/>
  <c r="J80"/>
  <c r="H65"/>
  <c r="J59"/>
  <c r="J50"/>
  <c r="J144"/>
  <c r="J138"/>
  <c r="H27"/>
  <c r="J119"/>
  <c r="J45"/>
  <c r="K91" i="1"/>
  <c r="E26" i="3" s="1"/>
  <c r="M58" i="1"/>
  <c r="M36"/>
  <c r="AU122"/>
  <c r="J75"/>
  <c r="D23" i="3" s="1"/>
  <c r="J45" i="1"/>
  <c r="D19" i="3" s="1"/>
  <c r="J145" i="2"/>
  <c r="J139"/>
  <c r="J107"/>
  <c r="BC84" i="1"/>
  <c r="BC114"/>
  <c r="AV67"/>
  <c r="K36"/>
  <c r="E17" i="3" s="1"/>
  <c r="AV78" i="1"/>
  <c r="C15" i="4"/>
  <c r="AV30" i="1"/>
  <c r="AV87"/>
  <c r="AV130"/>
  <c r="BC130"/>
  <c r="AV155"/>
  <c r="BC155"/>
  <c r="AV132"/>
  <c r="BC132"/>
  <c r="BC116"/>
  <c r="AV116"/>
  <c r="AV29"/>
  <c r="BC29"/>
  <c r="BC120"/>
  <c r="AV120"/>
  <c r="I114" i="2"/>
  <c r="J32"/>
  <c r="J122" i="1"/>
  <c r="D31" i="3" s="1"/>
  <c r="J122" i="2"/>
  <c r="H79"/>
  <c r="J100"/>
  <c r="J108"/>
  <c r="J81"/>
  <c r="J53"/>
  <c r="J47"/>
  <c r="J113"/>
  <c r="H132"/>
  <c r="H95"/>
  <c r="AV57" i="1"/>
  <c r="K58"/>
  <c r="E20" i="3" s="1"/>
  <c r="K12" i="1"/>
  <c r="E11" i="3" s="1"/>
  <c r="AV109" i="1"/>
  <c r="AV140"/>
  <c r="BC140"/>
  <c r="AV24"/>
  <c r="BC24"/>
  <c r="AV144"/>
  <c r="BC144"/>
  <c r="AV127"/>
  <c r="BC127"/>
  <c r="AV22"/>
  <c r="BC22"/>
  <c r="J143" i="2"/>
  <c r="I40"/>
  <c r="F38" i="3"/>
  <c r="H44" i="2"/>
  <c r="J41"/>
  <c r="I136"/>
  <c r="H58"/>
  <c r="J18"/>
  <c r="J17" s="1"/>
  <c r="J121"/>
  <c r="J115"/>
  <c r="M12" i="1"/>
  <c r="H104" i="2"/>
  <c r="H36"/>
  <c r="H11"/>
  <c r="J69" i="1"/>
  <c r="D22" i="3" s="1"/>
  <c r="J141" i="2"/>
  <c r="J132"/>
  <c r="J96"/>
  <c r="J111"/>
  <c r="AV42" i="1"/>
  <c r="BC105"/>
  <c r="BC98"/>
  <c r="AV37"/>
  <c r="AV59"/>
  <c r="AV149"/>
  <c r="BC149"/>
  <c r="AV152"/>
  <c r="BC152"/>
  <c r="AV138"/>
  <c r="BC138"/>
  <c r="J84" i="2"/>
  <c r="J69"/>
  <c r="H40"/>
  <c r="K112" i="1"/>
  <c r="E30" i="3" s="1"/>
  <c r="I104" i="2"/>
  <c r="M45" i="1"/>
  <c r="H114" i="2"/>
  <c r="I27"/>
  <c r="I65"/>
  <c r="I79"/>
  <c r="J52"/>
  <c r="J146"/>
  <c r="J140"/>
  <c r="I44"/>
  <c r="J68"/>
  <c r="K122" i="1"/>
  <c r="E31" i="3" s="1"/>
  <c r="M75" i="1"/>
  <c r="M27"/>
  <c r="J30" i="2"/>
  <c r="J110"/>
  <c r="J42"/>
  <c r="K62" i="1"/>
  <c r="E21" i="3" s="1"/>
  <c r="K40" i="1"/>
  <c r="E18" i="3" s="1"/>
  <c r="K23" i="1"/>
  <c r="E14" i="3" s="1"/>
  <c r="J128" i="2"/>
  <c r="J127" s="1"/>
  <c r="J83"/>
  <c r="J60"/>
  <c r="J49"/>
  <c r="J105"/>
  <c r="J36"/>
  <c r="J11"/>
  <c r="H136"/>
  <c r="J99"/>
  <c r="H33"/>
  <c r="J19"/>
  <c r="J116"/>
  <c r="BC103" i="1"/>
  <c r="BC79"/>
  <c r="C22" i="4" l="1"/>
  <c r="J27" i="2"/>
  <c r="M160" i="1"/>
  <c r="J98" i="2"/>
  <c r="J65"/>
  <c r="J95"/>
  <c r="J136"/>
  <c r="J44"/>
  <c r="J104"/>
  <c r="J79"/>
  <c r="J58"/>
  <c r="I28" i="4"/>
  <c r="I29" s="1"/>
  <c r="J114" i="2"/>
  <c r="J40"/>
  <c r="J150" l="1"/>
</calcChain>
</file>

<file path=xl/sharedStrings.xml><?xml version="1.0" encoding="utf-8"?>
<sst xmlns="http://schemas.openxmlformats.org/spreadsheetml/2006/main" count="2971" uniqueCount="612">
  <si>
    <t>Stavební rozpočet</t>
  </si>
  <si>
    <t>Název stavby:</t>
  </si>
  <si>
    <t>Volgogradská-doplnění vstupu</t>
  </si>
  <si>
    <t>Doba výstavby:</t>
  </si>
  <si>
    <t xml:space="preserve"> </t>
  </si>
  <si>
    <t>Objednatel:</t>
  </si>
  <si>
    <t> </t>
  </si>
  <si>
    <t>Druh stavby:</t>
  </si>
  <si>
    <t>Začátek výstavby:</t>
  </si>
  <si>
    <t>06.08.2024</t>
  </si>
  <si>
    <t>Projektant:</t>
  </si>
  <si>
    <t>Lokalita:</t>
  </si>
  <si>
    <t>Ostrava</t>
  </si>
  <si>
    <t>Konec výstavby:</t>
  </si>
  <si>
    <t>Zhotovitel:</t>
  </si>
  <si>
    <t>JKSO:</t>
  </si>
  <si>
    <t>Zpracováno dne:</t>
  </si>
  <si>
    <t>Zpracoval: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</si>
  <si>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</si>
  <si>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</si>
  <si>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</si>
  <si>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</si>
  <si>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</si>
  <si>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</si>
  <si>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</si>
  <si>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</si>
  <si>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</si>
  <si>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</si>
  <si>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</si>
  <si>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</si>
  <si>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</si>
  <si>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</si>
  <si>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</si>
  <si>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</si>
  <si>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</si>
  <si>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</si>
  <si>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</si>
  <si>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</si>
  <si>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</si>
  <si>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</si>
  <si>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</si>
  <si>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</si>
  <si>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</si>
  <si>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</si>
  <si>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</si>
  <si>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</si>
  <si>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</si>
  <si>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</si>
  <si>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</si>
  <si>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</si>
  <si>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</si>
  <si>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</si>
  <si>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</si>
  <si>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</si>
  <si>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</si>
  <si>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</si>
  <si>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113106231R00</t>
  </si>
  <si>
    <t>Rozebrání dlažeb ze zámkové dlažby v kamenivu</t>
  </si>
  <si>
    <t>m2</t>
  </si>
  <si>
    <t>21</t>
  </si>
  <si>
    <t>RTS I / 2024</t>
  </si>
  <si>
    <t>11_</t>
  </si>
  <si>
    <t>1_</t>
  </si>
  <si>
    <t>_</t>
  </si>
  <si>
    <t>2</t>
  </si>
  <si>
    <t>113107325R00</t>
  </si>
  <si>
    <t>Odstranění podkladu pl. 50 m2,kam.těžené tl.25 cm</t>
  </si>
  <si>
    <t>3</t>
  </si>
  <si>
    <t>113201111R00</t>
  </si>
  <si>
    <t>Vytrhání obrubníků chodníkových a parkových</t>
  </si>
  <si>
    <t>m</t>
  </si>
  <si>
    <t>4</t>
  </si>
  <si>
    <t>119001421R00</t>
  </si>
  <si>
    <t>Dočasné zajištění kabelů - do počtu 3 kabelů</t>
  </si>
  <si>
    <t>5</t>
  </si>
  <si>
    <t>998011001R00</t>
  </si>
  <si>
    <t>Přesun hmot pro budovy zděné výšky do 6 m</t>
  </si>
  <si>
    <t>t</t>
  </si>
  <si>
    <t>12</t>
  </si>
  <si>
    <t>Odkopávky a prokopávky</t>
  </si>
  <si>
    <t>6</t>
  </si>
  <si>
    <t>121101101R00</t>
  </si>
  <si>
    <t>Sejmutí ornice s přemístěním do 50 m</t>
  </si>
  <si>
    <t>m3</t>
  </si>
  <si>
    <t>12_</t>
  </si>
  <si>
    <t>13</t>
  </si>
  <si>
    <t>Hloubené vykopávky</t>
  </si>
  <si>
    <t>7</t>
  </si>
  <si>
    <t>132201110R00</t>
  </si>
  <si>
    <t>Hloubení rýh š.do 60 cm v hor.3 do 50 m3, STROJNĚ</t>
  </si>
  <si>
    <t>13_</t>
  </si>
  <si>
    <t>8</t>
  </si>
  <si>
    <t>131201110R00</t>
  </si>
  <si>
    <t>Hloubení nezapaž. jam hor.3 do 50 m3, STROJNĚ</t>
  </si>
  <si>
    <t>16</t>
  </si>
  <si>
    <t>Přemístění výkopku</t>
  </si>
  <si>
    <t>9</t>
  </si>
  <si>
    <t>162201101R00</t>
  </si>
  <si>
    <t>Vodorovné přemístění výkopku z hor.1-4 do 20 m</t>
  </si>
  <si>
    <t>16_</t>
  </si>
  <si>
    <t>10</t>
  </si>
  <si>
    <t>167101101R00</t>
  </si>
  <si>
    <t>Nakládání výkopku z hor. 1 ÷ 4 v množství do 100 m3</t>
  </si>
  <si>
    <t>979999973R00</t>
  </si>
  <si>
    <t>Poplatek za uložení, zemina a kamení, (skup.170504)</t>
  </si>
  <si>
    <t>17</t>
  </si>
  <si>
    <t>Konstrukce ze zemin</t>
  </si>
  <si>
    <t>175101101R00</t>
  </si>
  <si>
    <t>Obsyp potrubí bez prohození sypaniny</t>
  </si>
  <si>
    <t>17_</t>
  </si>
  <si>
    <t>58330002.A</t>
  </si>
  <si>
    <t>Štěrkopísek k zásypu</t>
  </si>
  <si>
    <t>14</t>
  </si>
  <si>
    <t>174101102R00</t>
  </si>
  <si>
    <t>Zásyp ruční se zhutněním</t>
  </si>
  <si>
    <t>15</t>
  </si>
  <si>
    <t>174100050RA0</t>
  </si>
  <si>
    <t>Zásyp jam,rýh a šachet štěrkodrtí</t>
  </si>
  <si>
    <t>457531111R00</t>
  </si>
  <si>
    <t>Filtr.vrstvy z nezhut.kam. hrubého drcen. 16-32 mm</t>
  </si>
  <si>
    <t>18</t>
  </si>
  <si>
    <t>Povrchové úpravy terénu</t>
  </si>
  <si>
    <t>181301102R00</t>
  </si>
  <si>
    <t>Rozprostření ornice, rovina, tl. 10-15 cm,do 500m2</t>
  </si>
  <si>
    <t>18_</t>
  </si>
  <si>
    <t>180401211R00</t>
  </si>
  <si>
    <t>Založení trávníku lučního výsevem v rovině</t>
  </si>
  <si>
    <t>Úprava podloží a základové spáry</t>
  </si>
  <si>
    <t>19</t>
  </si>
  <si>
    <t>212753116R00</t>
  </si>
  <si>
    <t>Montáž ohebné dren. trubky do rýhy DN 160,bez lože</t>
  </si>
  <si>
    <t>21_</t>
  </si>
  <si>
    <t>2_</t>
  </si>
  <si>
    <t>20</t>
  </si>
  <si>
    <t>212532111R00</t>
  </si>
  <si>
    <t>Lože trativodu z kameniva hrub.drceného,16-32 mm</t>
  </si>
  <si>
    <t>27</t>
  </si>
  <si>
    <t>Základy</t>
  </si>
  <si>
    <t>22</t>
  </si>
  <si>
    <t>271313511R00</t>
  </si>
  <si>
    <t>Beton podkladní pod základové konstrukce, prostý</t>
  </si>
  <si>
    <t>27_</t>
  </si>
  <si>
    <t>23</t>
  </si>
  <si>
    <t>274323411RT3</t>
  </si>
  <si>
    <t>Železobeton základových pasů C 25/30</t>
  </si>
  <si>
    <t>Varianta:</t>
  </si>
  <si>
    <t>XF1 odolnost proti střídavému působení mrazu</t>
  </si>
  <si>
    <t>24</t>
  </si>
  <si>
    <t>31</t>
  </si>
  <si>
    <t>Zdi podpěrné a volné</t>
  </si>
  <si>
    <t>25</t>
  </si>
  <si>
    <t>311112340RT4</t>
  </si>
  <si>
    <t>Stěna z tvárnic ztraceného bednění , tl. 400 mm</t>
  </si>
  <si>
    <t>31_</t>
  </si>
  <si>
    <t>3_</t>
  </si>
  <si>
    <t>zalití tvárnic betonem C 25/30</t>
  </si>
  <si>
    <t>26</t>
  </si>
  <si>
    <t>311351805R00</t>
  </si>
  <si>
    <t>Bednění nadzákladových zdí pohledových hladkých, oboustranné - zřízení</t>
  </si>
  <si>
    <t>311351806R00</t>
  </si>
  <si>
    <t>Bednění nadzákladových zdí pohledových hladkých, oboustranné - odstranění</t>
  </si>
  <si>
    <t>28</t>
  </si>
  <si>
    <t>311361821R00</t>
  </si>
  <si>
    <t>Výztuž nadzákladových zdí z betonářské oceli B500B (10 505)</t>
  </si>
  <si>
    <t>29</t>
  </si>
  <si>
    <t>311321825R00</t>
  </si>
  <si>
    <t>Železobeton nadzákladových zdí pohledový C 25/30</t>
  </si>
  <si>
    <t>XF1</t>
  </si>
  <si>
    <t>30</t>
  </si>
  <si>
    <t>317940012RAA</t>
  </si>
  <si>
    <t>Osazení válcovaných profilů do č.22</t>
  </si>
  <si>
    <t>včetně dodávky ocelových prvků</t>
  </si>
  <si>
    <t>346481112R00</t>
  </si>
  <si>
    <t>Zaplentování rýh, nosníků keramickým pletivem</t>
  </si>
  <si>
    <t>32</t>
  </si>
  <si>
    <t>319201316R00</t>
  </si>
  <si>
    <t>Vyrovnání zdiva pod omítku maltou ze suché maltové směsi tl. 20 mm</t>
  </si>
  <si>
    <t>33</t>
  </si>
  <si>
    <t>34</t>
  </si>
  <si>
    <t>Stěny a příčky</t>
  </si>
  <si>
    <t>342270043RA0</t>
  </si>
  <si>
    <t>Příčka z desek porobetonových hladkých, tloušťka 125 mm</t>
  </si>
  <si>
    <t>34_</t>
  </si>
  <si>
    <t>35</t>
  </si>
  <si>
    <t>59321902R</t>
  </si>
  <si>
    <t>Překlad pórobetonový 125-2000 nenosný, 2000 x 125 x 249 mm</t>
  </si>
  <si>
    <t>kus</t>
  </si>
  <si>
    <t>36</t>
  </si>
  <si>
    <t>43</t>
  </si>
  <si>
    <t>Schodiště</t>
  </si>
  <si>
    <t>37</t>
  </si>
  <si>
    <t>430321414R00</t>
  </si>
  <si>
    <t>Beton schodišťových konstrukcí železový C 25/30</t>
  </si>
  <si>
    <t>43_</t>
  </si>
  <si>
    <t>4_</t>
  </si>
  <si>
    <t>38</t>
  </si>
  <si>
    <t>430361821R00</t>
  </si>
  <si>
    <t>Výztuž schodišťových konstrukcí přímočarých B500B z oceli (10 505)</t>
  </si>
  <si>
    <t>39</t>
  </si>
  <si>
    <t>434351141R00</t>
  </si>
  <si>
    <t>Bednění stupňů přímočarých - zřízení</t>
  </si>
  <si>
    <t>40</t>
  </si>
  <si>
    <t>434351142R00</t>
  </si>
  <si>
    <t>Bednění stupňů přímočarých - odstranění</t>
  </si>
  <si>
    <t>41</t>
  </si>
  <si>
    <t>431351121R00</t>
  </si>
  <si>
    <t>Bednění podest a podstup.desek přímočar.- zřízení</t>
  </si>
  <si>
    <t>42</t>
  </si>
  <si>
    <t>59</t>
  </si>
  <si>
    <t>Kryty pozemních komunikací, letišť a ploch dlážděných (předlažby)</t>
  </si>
  <si>
    <t>591100020RAA</t>
  </si>
  <si>
    <t>Chodník z dlažby zámkové, podklad štěrkodrť</t>
  </si>
  <si>
    <t>59_</t>
  </si>
  <si>
    <t>5_</t>
  </si>
  <si>
    <t>dlažba přírodní tloušťka 6 cm</t>
  </si>
  <si>
    <t>44</t>
  </si>
  <si>
    <t>596291111R00</t>
  </si>
  <si>
    <t>Řezání zámkové dlažby tl. 60 mm</t>
  </si>
  <si>
    <t>45</t>
  </si>
  <si>
    <t>917862111R00</t>
  </si>
  <si>
    <t>Osazení stojatého obrubníku betonového, s boční opěrou, do lože z betonu C 12/15</t>
  </si>
  <si>
    <t>46</t>
  </si>
  <si>
    <t>59217421</t>
  </si>
  <si>
    <t>Obrubník chodníkový ABO 14-10 v. 250 x 100 x 1000 mm přírodní</t>
  </si>
  <si>
    <t>61</t>
  </si>
  <si>
    <t>Úprava povrchů vnitřní</t>
  </si>
  <si>
    <t>47</t>
  </si>
  <si>
    <t>612481211RT2</t>
  </si>
  <si>
    <t>Montáž výztužné sítě(perlinky)do stěrky-vnit.stěny</t>
  </si>
  <si>
    <t>61_</t>
  </si>
  <si>
    <t>6_</t>
  </si>
  <si>
    <t>48</t>
  </si>
  <si>
    <t>612474410R00</t>
  </si>
  <si>
    <t>Omítka stěn vnitřní tenkovrstvá vápenná - štuk</t>
  </si>
  <si>
    <t>49</t>
  </si>
  <si>
    <t>612409991R00</t>
  </si>
  <si>
    <t>Začištění omítek kolem oken,dveří apod.</t>
  </si>
  <si>
    <t>50</t>
  </si>
  <si>
    <t>612473186R00</t>
  </si>
  <si>
    <t>Příplatek za zabudované rohovníky, stěny</t>
  </si>
  <si>
    <t>62</t>
  </si>
  <si>
    <t>Úprava povrchů vnější</t>
  </si>
  <si>
    <t>51</t>
  </si>
  <si>
    <t>622397133R00</t>
  </si>
  <si>
    <t>Oprava KZS,plocha do 1 m2, EPS, mozaiková omítka</t>
  </si>
  <si>
    <t>62_</t>
  </si>
  <si>
    <t>52</t>
  </si>
  <si>
    <t>622489171RA0</t>
  </si>
  <si>
    <t>Omítka tenkovrstvá mozaiková, s výztužnou stěrkou, složitost 2</t>
  </si>
  <si>
    <t>53</t>
  </si>
  <si>
    <t>622300031RAH</t>
  </si>
  <si>
    <t>KZS s polystyrenem, plocha s otvory, budovy do 6 m</t>
  </si>
  <si>
    <t>desky fasádní polystyren EPS-F tl. 200 mm, lešení</t>
  </si>
  <si>
    <t>54</t>
  </si>
  <si>
    <t>622397232R00</t>
  </si>
  <si>
    <t>Oprava KZS,plocha do 1m2,minerál,silikonová omítka</t>
  </si>
  <si>
    <t>55</t>
  </si>
  <si>
    <t>622489131RA0</t>
  </si>
  <si>
    <t>Omítka tenkovrstvá silikonová s výztužnou stěrkou, Stomix, složitost 2</t>
  </si>
  <si>
    <t>63</t>
  </si>
  <si>
    <t>Podlahy a podlahové konstrukce</t>
  </si>
  <si>
    <t>56</t>
  </si>
  <si>
    <t>632411110RT2</t>
  </si>
  <si>
    <t>Samonivelační stěrka , ruční zpracování tl. 10 mm</t>
  </si>
  <si>
    <t>63_</t>
  </si>
  <si>
    <t>samonivelační polymercementová stěrka 30 MPa</t>
  </si>
  <si>
    <t>64</t>
  </si>
  <si>
    <t>Výplně otvorů</t>
  </si>
  <si>
    <t>57</t>
  </si>
  <si>
    <t>766629301R00</t>
  </si>
  <si>
    <t>Montáž oken plastových plochy do 1,50 m2</t>
  </si>
  <si>
    <t>64_</t>
  </si>
  <si>
    <t>58</t>
  </si>
  <si>
    <t>766670010RAA</t>
  </si>
  <si>
    <t>Okno plastové jednokřídlové typové plochy 1,5 m2</t>
  </si>
  <si>
    <t>bílé, 90 x 120 cm</t>
  </si>
  <si>
    <t>648991111RT3</t>
  </si>
  <si>
    <t>Osazení parapet.desek plast. a lamin. š. do 20cm</t>
  </si>
  <si>
    <t>včetně dodávky plastové parapetní desky š. 150 mm</t>
  </si>
  <si>
    <t>60</t>
  </si>
  <si>
    <t>642940092RA0</t>
  </si>
  <si>
    <t>Montáž dveří dvoukřídlových</t>
  </si>
  <si>
    <t>611618106R</t>
  </si>
  <si>
    <t>Dveře vnitřní hladké 1/3 sklo  2-křídlé 1450 x 1970 mm dýha standard</t>
  </si>
  <si>
    <t>611618106R1</t>
  </si>
  <si>
    <t>Dveře vnější hladké 1/3 sklo  2-křídlé 1450 x 1970 mm hliníkové U=1,1 W/mK</t>
  </si>
  <si>
    <t>vlastní</t>
  </si>
  <si>
    <t>711</t>
  </si>
  <si>
    <t>Izolace proti vodě</t>
  </si>
  <si>
    <t>711132311R00</t>
  </si>
  <si>
    <t>Provedení izolace nopovou fólií na ploše svislé, včetně uchycení a těsnění</t>
  </si>
  <si>
    <t>711_</t>
  </si>
  <si>
    <t>71_</t>
  </si>
  <si>
    <t>65</t>
  </si>
  <si>
    <t>2832314161</t>
  </si>
  <si>
    <t>Fólie nopová PE-HD, výška nopů 8 mm</t>
  </si>
  <si>
    <t>721</t>
  </si>
  <si>
    <t>Kanalizace</t>
  </si>
  <si>
    <t>66</t>
  </si>
  <si>
    <t>R001</t>
  </si>
  <si>
    <t>D+M kanalizační potrubí DN40-DN150</t>
  </si>
  <si>
    <t>721_</t>
  </si>
  <si>
    <t>72_</t>
  </si>
  <si>
    <t>Kanalizační potrubí, včetně všech doplňujících prvků, kolena, přechodky</t>
  </si>
  <si>
    <t>67</t>
  </si>
  <si>
    <t>721242110RT1</t>
  </si>
  <si>
    <t>Lapač střešních splavenin PP , kloub</t>
  </si>
  <si>
    <t>zápachová klapka, koš na listí, DN 100 mm</t>
  </si>
  <si>
    <t>68</t>
  </si>
  <si>
    <t>998721101R00</t>
  </si>
  <si>
    <t>Přesun hmot pro kanalizaci, výšky do 6 m</t>
  </si>
  <si>
    <t>735</t>
  </si>
  <si>
    <t>Otopná tělesa</t>
  </si>
  <si>
    <t>69</t>
  </si>
  <si>
    <t>735494811R00</t>
  </si>
  <si>
    <t>Přemístění otopného litinového tělesa</t>
  </si>
  <si>
    <t>kpl</t>
  </si>
  <si>
    <t>735_</t>
  </si>
  <si>
    <t>73_</t>
  </si>
  <si>
    <t>764</t>
  </si>
  <si>
    <t>Konstrukce klempířské</t>
  </si>
  <si>
    <t>70</t>
  </si>
  <si>
    <t>5534426091R</t>
  </si>
  <si>
    <t>D+M střešní svod čtvercový -K1</t>
  </si>
  <si>
    <t>764_</t>
  </si>
  <si>
    <t>76_</t>
  </si>
  <si>
    <t>71</t>
  </si>
  <si>
    <t>764919501R00</t>
  </si>
  <si>
    <t>Montáž žlabů podok.čtverc.z popl.plechu rš do 330 mm-K2</t>
  </si>
  <si>
    <t>72</t>
  </si>
  <si>
    <t>764815101R00</t>
  </si>
  <si>
    <t>Žlaby podokap.čtyřhranné z popl. plechu,rš 250 mm-K2</t>
  </si>
  <si>
    <t>73</t>
  </si>
  <si>
    <t>764919591R00</t>
  </si>
  <si>
    <t>Montáž kotlík.žlab.z popl..pl.pro čtverc.žlab.do rš 330-K2</t>
  </si>
  <si>
    <t>74</t>
  </si>
  <si>
    <t>764815831R00</t>
  </si>
  <si>
    <t>Kotlík z popl. plechu čtyřhranný 200x250x350 mm-K2</t>
  </si>
  <si>
    <t>75</t>
  </si>
  <si>
    <t>764410295R00</t>
  </si>
  <si>
    <t>Montáž - naletování okapnice popl.plechu-K3</t>
  </si>
  <si>
    <t>76</t>
  </si>
  <si>
    <t>764816412R00</t>
  </si>
  <si>
    <t>Okapnice z lakovaného popl. plechu, rš 125 mm-K3</t>
  </si>
  <si>
    <t>77</t>
  </si>
  <si>
    <t>764813150R00</t>
  </si>
  <si>
    <t>D+M oplechování přechodu fasáda-střecha z poplastovaného plechu rš 300 - K4</t>
  </si>
  <si>
    <t>78</t>
  </si>
  <si>
    <t>998764101R00</t>
  </si>
  <si>
    <t>Přesun hmot pro klempířské konstr., výšky do 6 m</t>
  </si>
  <si>
    <t>767</t>
  </si>
  <si>
    <t>Konstrukce doplňkové stavební (zámečnické)</t>
  </si>
  <si>
    <t>79</t>
  </si>
  <si>
    <t>767R00</t>
  </si>
  <si>
    <t>D+M ocelových zámečnických prvků/konstrukcí-nadstřešení vchodu-Z1</t>
  </si>
  <si>
    <t>kg</t>
  </si>
  <si>
    <t>767_</t>
  </si>
  <si>
    <t>Kompletní dodávka dle specifikace PD, včetně kotvících a spojovacích prostředků, nátěrů apod.</t>
  </si>
  <si>
    <t>80</t>
  </si>
  <si>
    <t>622481121R00</t>
  </si>
  <si>
    <t>Potažení stěn síťovinou tahokov</t>
  </si>
  <si>
    <t>81</t>
  </si>
  <si>
    <t>15945125</t>
  </si>
  <si>
    <t>Tahokov černý-oka 10x5-pro konstrukci Z1</t>
  </si>
  <si>
    <t>82</t>
  </si>
  <si>
    <t>767200001RA0</t>
  </si>
  <si>
    <t>Zábradlí schodištové, madlo, nátěry-Z2</t>
  </si>
  <si>
    <t>83</t>
  </si>
  <si>
    <t>55381106.A</t>
  </si>
  <si>
    <t>Škrabák ocelový samonosný, oka 30 x 30 mm, výška 30 mm-Z3</t>
  </si>
  <si>
    <t>84</t>
  </si>
  <si>
    <t>767312739R00</t>
  </si>
  <si>
    <t>Úprava pro prostup potrubí</t>
  </si>
  <si>
    <t>85</t>
  </si>
  <si>
    <t>998767101R00</t>
  </si>
  <si>
    <t>Přesun hmot pro zámečnické konstr., výšky do 6 m</t>
  </si>
  <si>
    <t>776</t>
  </si>
  <si>
    <t>Podlahy povlakové</t>
  </si>
  <si>
    <t>86</t>
  </si>
  <si>
    <t>776511810RT3</t>
  </si>
  <si>
    <t>Odstranění PVC a koberců lepených bez podložky</t>
  </si>
  <si>
    <t>776_</t>
  </si>
  <si>
    <t>77_</t>
  </si>
  <si>
    <t>z ploch do 10 m2</t>
  </si>
  <si>
    <t>87</t>
  </si>
  <si>
    <t>776521200RV2</t>
  </si>
  <si>
    <t>Lepení povlakových podlah z dílců PVC a CV (vinyl)</t>
  </si>
  <si>
    <t>včetně vinylové podlahoviny tl. 2,5 mm</t>
  </si>
  <si>
    <t>88</t>
  </si>
  <si>
    <t>776421100RU1</t>
  </si>
  <si>
    <t>Lepení podlahových soklíků z PVC a vinylu</t>
  </si>
  <si>
    <t>včetně dodávky soklíku PVC</t>
  </si>
  <si>
    <t>89</t>
  </si>
  <si>
    <t>998776201R00</t>
  </si>
  <si>
    <t>Přesun hmot pro podlahy povlakové, výšky do 6 m</t>
  </si>
  <si>
    <t>%</t>
  </si>
  <si>
    <t>783</t>
  </si>
  <si>
    <t>Nátěry</t>
  </si>
  <si>
    <t>90</t>
  </si>
  <si>
    <t>783324140R00</t>
  </si>
  <si>
    <t>Nátěr syntetický litin. radiátorů Z +1x + 1x email</t>
  </si>
  <si>
    <t>783_</t>
  </si>
  <si>
    <t>78_</t>
  </si>
  <si>
    <t>784</t>
  </si>
  <si>
    <t>Malby</t>
  </si>
  <si>
    <t>91</t>
  </si>
  <si>
    <t>784450075RA0</t>
  </si>
  <si>
    <t>Malba disperzní, penetrace 1x, malba bílá 2x</t>
  </si>
  <si>
    <t>784_</t>
  </si>
  <si>
    <t>787</t>
  </si>
  <si>
    <t>Zasklívání</t>
  </si>
  <si>
    <t>92</t>
  </si>
  <si>
    <t>787793315R00</t>
  </si>
  <si>
    <t>Zasklení výkladců, tmel.lišty, iz.dvojsklo do 4 m2</t>
  </si>
  <si>
    <t>787_</t>
  </si>
  <si>
    <t>93</t>
  </si>
  <si>
    <t>63481579.A</t>
  </si>
  <si>
    <t>Dvojsklo bezpečnostní kombinované čiré 6,4 + Float 6 mm</t>
  </si>
  <si>
    <t>94</t>
  </si>
  <si>
    <t>998787101R00</t>
  </si>
  <si>
    <t>Přesun hmot pro zasklívání, výšky do 6 m</t>
  </si>
  <si>
    <t>97</t>
  </si>
  <si>
    <t>Prorážení otvorů a ostatní bourací práce</t>
  </si>
  <si>
    <t>95</t>
  </si>
  <si>
    <t>978043314R00</t>
  </si>
  <si>
    <t>Odstranění KZS XPS tl. 140 mm s mozaikovou omítkou</t>
  </si>
  <si>
    <t>97_</t>
  </si>
  <si>
    <t>9_</t>
  </si>
  <si>
    <t>96</t>
  </si>
  <si>
    <t>978041210R00</t>
  </si>
  <si>
    <t>Odstranění KZS EPS F tl. 100 mm bez omítky</t>
  </si>
  <si>
    <t>978041114R00</t>
  </si>
  <si>
    <t>Odstranění KZS EPS F tl. 140 mm s omítkou</t>
  </si>
  <si>
    <t>98</t>
  </si>
  <si>
    <t>971033641R00</t>
  </si>
  <si>
    <t>Vybourání otv. zeď cihel. pl.4 m2, tl.30 cm, MVC</t>
  </si>
  <si>
    <t>99</t>
  </si>
  <si>
    <t>978013121R00</t>
  </si>
  <si>
    <t>Otlučení omítek vnitřních stěn v rozsahu do 10 %</t>
  </si>
  <si>
    <t>100</t>
  </si>
  <si>
    <t>978011111R00</t>
  </si>
  <si>
    <t>Otlučení omítek vnitřních vápenných stropů do 5 %</t>
  </si>
  <si>
    <t>101</t>
  </si>
  <si>
    <t>979095312R00</t>
  </si>
  <si>
    <t>Naložení a složení suti</t>
  </si>
  <si>
    <t>102</t>
  </si>
  <si>
    <t>979100014RA0</t>
  </si>
  <si>
    <t>Odvoz suti a vyb.hmot do 15 km, vnitrost. 25 m</t>
  </si>
  <si>
    <t>103</t>
  </si>
  <si>
    <t>979990141R00</t>
  </si>
  <si>
    <t>Poplatek za uložení suti - polystyren s perlinkou, skupina odpadu 170604</t>
  </si>
  <si>
    <t>104</t>
  </si>
  <si>
    <t>979990107R00</t>
  </si>
  <si>
    <t>Poplatek za uložení suti - směs betonu, cihel, dřeva, skupina odpadu 170904</t>
  </si>
  <si>
    <t>M65</t>
  </si>
  <si>
    <t>Elektroinstalace</t>
  </si>
  <si>
    <t>105</t>
  </si>
  <si>
    <t>R01</t>
  </si>
  <si>
    <t>Elektroinstalace-viz.samostatný rozpočet</t>
  </si>
  <si>
    <t>M65_</t>
  </si>
  <si>
    <t>Celkem:</t>
  </si>
  <si>
    <t>Poznámka:</t>
  </si>
  <si>
    <t>Jednotková cena (Kč)</t>
  </si>
  <si>
    <t>Náklady dodávka (Kč)</t>
  </si>
  <si>
    <t>Náklady montáž (Kč)</t>
  </si>
  <si>
    <t>Náklady celkem (Kč)</t>
  </si>
  <si>
    <t>Celková/MJ</t>
  </si>
  <si>
    <t>Celková hmotnost(t)</t>
  </si>
  <si>
    <t>7*2,3   Stávající dlažba rozebrání</t>
  </si>
  <si>
    <t>P</t>
  </si>
  <si>
    <t>7*2,3   Kamenivo pod zámk.dlažbou</t>
  </si>
  <si>
    <t>7+2,3</t>
  </si>
  <si>
    <t>8*1,3   Zajištění vedení cetin</t>
  </si>
  <si>
    <t>(7*2+1,4*1+3,5*1)*1,1*0,25   Ornice pod novým chodníkem a vsakem</t>
  </si>
  <si>
    <t>(1,815*2+2,7)*0,6*1,1*1,1   Základové pásy</t>
  </si>
  <si>
    <t>3,5*0,7*0,4*1,1   Rýha pro dešť.kana</t>
  </si>
  <si>
    <t>1,4*1*1*1,1   Vsak</t>
  </si>
  <si>
    <t>4,14+1,54-1,07</t>
  </si>
  <si>
    <t>4,61</t>
  </si>
  <si>
    <t>3,5*0,4*0,3   Obsyp dešť. kanal</t>
  </si>
  <si>
    <t>4*0,4*0,3*1,6*1,1   Obsyp přívodního potrubí</t>
  </si>
  <si>
    <t>M</t>
  </si>
  <si>
    <t>3,5*0,4*0,4*1,1   Zásyp výkopku kanalizace</t>
  </si>
  <si>
    <t>1,4*1*0,8*1,1   Zásyp štěrkodrtí</t>
  </si>
  <si>
    <t>1,4*1*0,8*1,1   Vsakovací objekt</t>
  </si>
  <si>
    <t>7*2+3,5*2   Ornice rozprostření</t>
  </si>
  <si>
    <t>7*4+6*4   Obnova trávníku</t>
  </si>
  <si>
    <t>1,4   Drenáž ve vsaku</t>
  </si>
  <si>
    <t>1,4*1*0,15   Podklad trativodu</t>
  </si>
  <si>
    <t>0,6*0,1*(2,215*2+2,7)   Podkladní beton</t>
  </si>
  <si>
    <t>0,4*1*(2,215*2+2,7)*1,1   Beton do ztraceného bednění</t>
  </si>
  <si>
    <t>(2,215*2+2,7)*1*1,1   Ztracené bednění</t>
  </si>
  <si>
    <t>4*2*2   Bednění nadz.stěn</t>
  </si>
  <si>
    <t>0,05462   Výztuž nadz zdí vše mimo 1,6,8,9,10</t>
  </si>
  <si>
    <t>(0,75*0,4*2+3,05*2*0,15)*1,1   Beton nadz zdí</t>
  </si>
  <si>
    <t>0,016*(2+2)   2xU.č.14</t>
  </si>
  <si>
    <t>2,3*0,4*2+0,3*2</t>
  </si>
  <si>
    <t>2,4*2,1+3*3,4-1,5*2,05   Příčky</t>
  </si>
  <si>
    <t>1   Překlad v příčce</t>
  </si>
  <si>
    <t>0,43*2,4*1,1   Schodiště</t>
  </si>
  <si>
    <t>0,0757   výztuž schodiště</t>
  </si>
  <si>
    <t>0,17*4*2,4*1,1</t>
  </si>
  <si>
    <t>1,7952</t>
  </si>
  <si>
    <t>(1+1)*2,4</t>
  </si>
  <si>
    <t>(7*2+2,3*2*2)*1,05   Nová +přeložení stávajcí navazující</t>
  </si>
  <si>
    <t>6   Dořezy zánlové dlažby</t>
  </si>
  <si>
    <t>15   Uvažováno 15m obrub</t>
  </si>
  <si>
    <t>2,525*2*2,1+3*2*3,4-1,5*2,05+2,525*0,125   Perlinka do lepidla nové zdivo</t>
  </si>
  <si>
    <t>2,7*2*3,4-1,5*2,1   Stěny původní</t>
  </si>
  <si>
    <t>2,7*2,7   Strop</t>
  </si>
  <si>
    <t>2,525*2*2,1+3*2*3,4-1,5*2,05+2,525*0,125    nové zdivo</t>
  </si>
  <si>
    <t>2,05*2+1,5+1,5+2,1*2+2,4+0,9*2   Dveře O1+O2+T1</t>
  </si>
  <si>
    <t>2,1*2*0,7*1,1   Nový marmolit</t>
  </si>
  <si>
    <t>(0,9*3,28+1,13*1,5)*1,1</t>
  </si>
  <si>
    <t>0,8*3,6*1,1   Oprava KZS</t>
  </si>
  <si>
    <t>3,168   Oprava KZS</t>
  </si>
  <si>
    <t>8,5*1,1   Vyrovnání zádveří</t>
  </si>
  <si>
    <t>1+1</t>
  </si>
  <si>
    <t>1+1   Okno T1</t>
  </si>
  <si>
    <t>2,4   Parapet</t>
  </si>
  <si>
    <t>1+1   O/1+O/2</t>
  </si>
  <si>
    <t>1   Dveře O/1</t>
  </si>
  <si>
    <t>(2,215*2+2,7)*1,1*1,05</t>
  </si>
  <si>
    <t>(0,3+1+0,7+4+0,5)*1,1   Délka kanalizačního potrubí</t>
  </si>
  <si>
    <t>(2,8+2,1)*1,1</t>
  </si>
  <si>
    <t>2,1+2,1   Okapnice přechod zasklení stěna</t>
  </si>
  <si>
    <t>2,8*1,1   Přechod nadstřešení fasáda</t>
  </si>
  <si>
    <t>2,8*2,7*1,1</t>
  </si>
  <si>
    <t>0,031*1,1   Tahokov pro Z1</t>
  </si>
  <si>
    <t>1,5   Prvek madlo-Z2</t>
  </si>
  <si>
    <t>1,2*0,5</t>
  </si>
  <si>
    <t>2   Prostup kanalizace přes základy a bet desku</t>
  </si>
  <si>
    <t>8,15*1,1   Demontáž PVCv novém zádveří</t>
  </si>
  <si>
    <t>8,5*1,1   Nová PVC podlaha</t>
  </si>
  <si>
    <t>10   Soklík</t>
  </si>
  <si>
    <t>1,8*1   Nátěr radiátoru</t>
  </si>
  <si>
    <t>(2,525*2,1*2+3*3,4*2-1,5*2,05)*1,1   Výmalby nové konstrukce</t>
  </si>
  <si>
    <t>(2,7*2*3,4+2,7*2,7)*1,1-1,5*2,1   Původní stěny a strop</t>
  </si>
  <si>
    <t>15,05   Zasklení ploch prvku Z1</t>
  </si>
  <si>
    <t>15,05   Sklo prvku Z1</t>
  </si>
  <si>
    <t>2,7*0,8   Odstranění KZS v místě schodiště</t>
  </si>
  <si>
    <t>2,7*3,3   Odstranění KZS v místě prací</t>
  </si>
  <si>
    <t>1,5*2,3   Bourání otvoru</t>
  </si>
  <si>
    <t>2,7*2*3,4-1,5*2,1   Původní stěny</t>
  </si>
  <si>
    <t>6,53645</t>
  </si>
  <si>
    <t>Stavební rozpočet - rekapitulace</t>
  </si>
  <si>
    <t>Zkrácený popis</t>
  </si>
  <si>
    <t>Náklady (Kč) - dodávka</t>
  </si>
  <si>
    <t>Náklady (Kč) - Montáž</t>
  </si>
  <si>
    <t>Náklady (Kč) - celkem</t>
  </si>
  <si>
    <t>Celková hmotnost (t)</t>
  </si>
  <si>
    <t>T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</si>
  <si>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</si>
  <si>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</si>
  <si>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</si>
  <si>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</si>
  <si>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</si>
  <si>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</si>
  <si>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</si>
  <si>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</si>
  <si>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</si>
  <si>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</si>
  <si>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</si>
  <si>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</si>
  <si>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</si>
  <si>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</si>
  <si>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</si>
  <si>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</si>
  <si>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</si>
  <si>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</si>
  <si>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</si>
  <si>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</si>
  <si>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</si>
  <si>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</si>
  <si>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</si>
  <si>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</si>
  <si>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</si>
  <si>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</si>
  <si>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</si>
  <si>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</si>
  <si>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</si>
  <si>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</si>
  <si>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</si>
  <si>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</si>
  <si>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</si>
  <si>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</si>
  <si>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</si>
  <si>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</si>
  <si>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</si>
  <si>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</si>
  <si>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</si>
  <si>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</si>
  <si>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</si>
  <si>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</si>
  <si>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</si>
  <si>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</si>
  <si>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</si>
  <si>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</si>
  <si>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</si>
  <si>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</si>
  <si>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</si>
  <si>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</si>
  <si>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</si>
  <si>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</si>
  <si>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</si>
  <si>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</si>
  <si>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Geodetické zaměření</t>
  </si>
  <si>
    <t>Zkoušky a revize bez rozlišení</t>
  </si>
  <si>
    <t>Celkem ORN</t>
  </si>
  <si>
    <t>Omítka tenkovrstvá silikonová s výztužnou stěrkou, složitost 2</t>
  </si>
  <si>
    <t>346*1,05   Ocelová konstrukce nadstřešení, včetně spojovacích prvků, povrchových úprav, kotvení, dle PD</t>
  </si>
  <si>
    <t xml:space="preserve">včetně výztužné sítě a stěrkového tmelu </t>
  </si>
</sst>
</file>

<file path=xl/styles.xml><?xml version="1.0" encoding="utf-8"?>
<styleSheet xmlns="http://schemas.openxmlformats.org/spreadsheetml/2006/main">
  <fonts count="12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000000"/>
        <bgColor rgb="FF000000"/>
      </patternFill>
    </fill>
    <fill>
      <patternFill patternType="solid">
        <fgColor theme="3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5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23" xfId="0" applyNumberFormat="1" applyFont="1" applyFill="1" applyBorder="1" applyAlignment="1" applyProtection="1">
      <alignment horizontal="left" vertical="center"/>
    </xf>
    <xf numFmtId="0" fontId="3" fillId="0" borderId="24" xfId="0" applyNumberFormat="1" applyFont="1" applyFill="1" applyBorder="1" applyAlignment="1" applyProtection="1">
      <alignment horizontal="left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2" fillId="0" borderId="29" xfId="0" applyNumberFormat="1" applyFont="1" applyFill="1" applyBorder="1" applyAlignment="1" applyProtection="1">
      <alignment horizontal="center" vertical="center"/>
    </xf>
    <xf numFmtId="0" fontId="2" fillId="0" borderId="30" xfId="0" applyNumberFormat="1" applyFont="1" applyFill="1" applyBorder="1" applyAlignment="1" applyProtection="1">
      <alignment horizontal="center" vertical="center"/>
    </xf>
    <xf numFmtId="0" fontId="2" fillId="0" borderId="31" xfId="0" applyNumberFormat="1" applyFont="1" applyFill="1" applyBorder="1" applyAlignment="1" applyProtection="1">
      <alignment horizontal="center" vertical="center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2" fillId="0" borderId="33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35" xfId="0" applyNumberFormat="1" applyFont="1" applyFill="1" applyBorder="1" applyAlignment="1" applyProtection="1">
      <alignment horizontal="center" vertical="center"/>
    </xf>
    <xf numFmtId="0" fontId="3" fillId="2" borderId="36" xfId="0" applyNumberFormat="1" applyFont="1" applyFill="1" applyBorder="1" applyAlignment="1" applyProtection="1">
      <alignment horizontal="left" vertical="center"/>
    </xf>
    <xf numFmtId="0" fontId="2" fillId="2" borderId="37" xfId="0" applyNumberFormat="1" applyFont="1" applyFill="1" applyBorder="1" applyAlignment="1" applyProtection="1">
      <alignment horizontal="left" vertical="center"/>
    </xf>
    <xf numFmtId="0" fontId="2" fillId="2" borderId="37" xfId="0" applyNumberFormat="1" applyFont="1" applyFill="1" applyBorder="1" applyAlignment="1" applyProtection="1">
      <alignment horizontal="left" vertical="center" wrapText="1"/>
    </xf>
    <xf numFmtId="0" fontId="3" fillId="2" borderId="37" xfId="0" applyNumberFormat="1" applyFont="1" applyFill="1" applyBorder="1" applyAlignment="1" applyProtection="1">
      <alignment horizontal="left" vertical="center"/>
    </xf>
    <xf numFmtId="4" fontId="2" fillId="2" borderId="37" xfId="0" applyNumberFormat="1" applyFont="1" applyFill="1" applyBorder="1" applyAlignment="1" applyProtection="1">
      <alignment horizontal="right" vertical="center"/>
    </xf>
    <xf numFmtId="0" fontId="2" fillId="2" borderId="37" xfId="0" applyNumberFormat="1" applyFont="1" applyFill="1" applyBorder="1" applyAlignment="1" applyProtection="1">
      <alignment horizontal="right" vertical="center"/>
    </xf>
    <xf numFmtId="0" fontId="2" fillId="2" borderId="38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0" fontId="0" fillId="0" borderId="5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3" fillId="0" borderId="39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 wrapText="1"/>
    </xf>
    <xf numFmtId="4" fontId="3" fillId="0" borderId="40" xfId="0" applyNumberFormat="1" applyFont="1" applyFill="1" applyBorder="1" applyAlignment="1" applyProtection="1">
      <alignment horizontal="right" vertical="center"/>
    </xf>
    <xf numFmtId="0" fontId="3" fillId="0" borderId="40" xfId="0" applyNumberFormat="1" applyFont="1" applyFill="1" applyBorder="1" applyAlignment="1" applyProtection="1">
      <alignment horizontal="right" vertical="center"/>
    </xf>
    <xf numFmtId="0" fontId="3" fillId="0" borderId="41" xfId="0" applyNumberFormat="1" applyFont="1" applyFill="1" applyBorder="1" applyAlignment="1" applyProtection="1">
      <alignment horizontal="right" vertical="center"/>
    </xf>
    <xf numFmtId="0" fontId="2" fillId="0" borderId="42" xfId="0" applyNumberFormat="1" applyFont="1" applyFill="1" applyBorder="1" applyAlignment="1" applyProtection="1">
      <alignment horizontal="left" vertical="center"/>
    </xf>
    <xf numFmtId="4" fontId="2" fillId="0" borderId="42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2" fillId="0" borderId="43" xfId="0" applyNumberFormat="1" applyFont="1" applyFill="1" applyBorder="1" applyAlignment="1" applyProtection="1">
      <alignment horizontal="left" vertical="center"/>
    </xf>
    <xf numFmtId="0" fontId="2" fillId="0" borderId="29" xfId="0" applyNumberFormat="1" applyFont="1" applyFill="1" applyBorder="1" applyAlignment="1" applyProtection="1">
      <alignment horizontal="left" vertical="center"/>
    </xf>
    <xf numFmtId="0" fontId="3" fillId="3" borderId="0" xfId="0" applyNumberFormat="1" applyFont="1" applyFill="1" applyBorder="1" applyAlignment="1" applyProtection="1">
      <alignment horizontal="left" vertical="center"/>
    </xf>
    <xf numFmtId="0" fontId="2" fillId="2" borderId="36" xfId="0" applyNumberFormat="1" applyFont="1" applyFill="1" applyBorder="1" applyAlignment="1" applyProtection="1">
      <alignment horizontal="left" vertical="center"/>
    </xf>
    <xf numFmtId="4" fontId="2" fillId="2" borderId="38" xfId="0" applyNumberFormat="1" applyFont="1" applyFill="1" applyBorder="1" applyAlignment="1" applyProtection="1">
      <alignment horizontal="right" vertical="center"/>
    </xf>
    <xf numFmtId="1" fontId="3" fillId="0" borderId="5" xfId="0" applyNumberFormat="1" applyFont="1" applyFill="1" applyBorder="1" applyAlignment="1" applyProtection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4" fontId="2" fillId="2" borderId="6" xfId="0" applyNumberFormat="1" applyFont="1" applyFill="1" applyBorder="1" applyAlignment="1" applyProtection="1">
      <alignment horizontal="right" vertical="center"/>
    </xf>
    <xf numFmtId="0" fontId="0" fillId="0" borderId="6" xfId="0" applyNumberFormat="1" applyFont="1" applyFill="1" applyBorder="1" applyAlignment="1" applyProtection="1"/>
    <xf numFmtId="1" fontId="3" fillId="0" borderId="39" xfId="0" applyNumberFormat="1" applyFont="1" applyFill="1" applyBorder="1" applyAlignment="1" applyProtection="1">
      <alignment horizontal="left" vertical="center"/>
    </xf>
    <xf numFmtId="4" fontId="3" fillId="0" borderId="41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2" fillId="0" borderId="44" xfId="0" applyNumberFormat="1" applyFont="1" applyFill="1" applyBorder="1" applyAlignment="1" applyProtection="1">
      <alignment horizontal="left" vertical="center"/>
    </xf>
    <xf numFmtId="0" fontId="2" fillId="0" borderId="45" xfId="0" applyNumberFormat="1" applyFont="1" applyFill="1" applyBorder="1" applyAlignment="1" applyProtection="1">
      <alignment horizontal="left" vertical="center"/>
    </xf>
    <xf numFmtId="0" fontId="2" fillId="0" borderId="46" xfId="0" applyNumberFormat="1" applyFont="1" applyFill="1" applyBorder="1" applyAlignment="1" applyProtection="1">
      <alignment horizontal="left" vertical="center"/>
    </xf>
    <xf numFmtId="0" fontId="2" fillId="0" borderId="46" xfId="0" applyNumberFormat="1" applyFont="1" applyFill="1" applyBorder="1" applyAlignment="1" applyProtection="1">
      <alignment horizontal="center" vertical="center"/>
    </xf>
    <xf numFmtId="0" fontId="2" fillId="0" borderId="47" xfId="0" applyNumberFormat="1" applyFont="1" applyFill="1" applyBorder="1" applyAlignment="1" applyProtection="1">
      <alignment horizontal="center" vertical="center"/>
    </xf>
    <xf numFmtId="0" fontId="3" fillId="0" borderId="36" xfId="0" applyNumberFormat="1" applyFont="1" applyFill="1" applyBorder="1" applyAlignment="1" applyProtection="1">
      <alignment horizontal="left" vertical="center"/>
    </xf>
    <xf numFmtId="0" fontId="3" fillId="0" borderId="37" xfId="0" applyNumberFormat="1" applyFont="1" applyFill="1" applyBorder="1" applyAlignment="1" applyProtection="1">
      <alignment horizontal="left" vertical="center"/>
    </xf>
    <xf numFmtId="4" fontId="3" fillId="0" borderId="37" xfId="0" applyNumberFormat="1" applyFont="1" applyFill="1" applyBorder="1" applyAlignment="1" applyProtection="1">
      <alignment horizontal="right" vertical="center"/>
    </xf>
    <xf numFmtId="4" fontId="3" fillId="0" borderId="38" xfId="0" applyNumberFormat="1" applyFont="1" applyFill="1" applyBorder="1" applyAlignment="1" applyProtection="1">
      <alignment horizontal="right" vertical="center"/>
    </xf>
    <xf numFmtId="0" fontId="3" fillId="0" borderId="48" xfId="0" applyNumberFormat="1" applyFont="1" applyFill="1" applyBorder="1" applyAlignment="1" applyProtection="1">
      <alignment horizontal="right" vertical="center"/>
    </xf>
    <xf numFmtId="0" fontId="7" fillId="2" borderId="50" xfId="0" applyNumberFormat="1" applyFont="1" applyFill="1" applyBorder="1" applyAlignment="1" applyProtection="1">
      <alignment horizontal="center" vertical="center"/>
    </xf>
    <xf numFmtId="0" fontId="7" fillId="2" borderId="53" xfId="0" applyNumberFormat="1" applyFont="1" applyFill="1" applyBorder="1" applyAlignment="1" applyProtection="1">
      <alignment horizontal="center" vertical="center"/>
    </xf>
    <xf numFmtId="0" fontId="9" fillId="0" borderId="54" xfId="0" applyNumberFormat="1" applyFont="1" applyFill="1" applyBorder="1" applyAlignment="1" applyProtection="1">
      <alignment horizontal="left" vertical="center"/>
    </xf>
    <xf numFmtId="0" fontId="10" fillId="0" borderId="55" xfId="0" applyNumberFormat="1" applyFont="1" applyFill="1" applyBorder="1" applyAlignment="1" applyProtection="1">
      <alignment horizontal="left" vertical="center"/>
    </xf>
    <xf numFmtId="4" fontId="10" fillId="0" borderId="55" xfId="0" applyNumberFormat="1" applyFont="1" applyFill="1" applyBorder="1" applyAlignment="1" applyProtection="1">
      <alignment horizontal="right" vertical="center"/>
    </xf>
    <xf numFmtId="0" fontId="9" fillId="0" borderId="58" xfId="0" applyNumberFormat="1" applyFont="1" applyFill="1" applyBorder="1" applyAlignment="1" applyProtection="1">
      <alignment horizontal="left" vertical="center"/>
    </xf>
    <xf numFmtId="0" fontId="10" fillId="0" borderId="55" xfId="0" applyNumberFormat="1" applyFont="1" applyFill="1" applyBorder="1" applyAlignment="1" applyProtection="1">
      <alignment horizontal="right" vertical="center"/>
    </xf>
    <xf numFmtId="4" fontId="10" fillId="0" borderId="62" xfId="0" applyNumberFormat="1" applyFont="1" applyFill="1" applyBorder="1" applyAlignment="1" applyProtection="1">
      <alignment horizontal="right" vertical="center"/>
    </xf>
    <xf numFmtId="0" fontId="10" fillId="0" borderId="62" xfId="0" applyNumberFormat="1" applyFont="1" applyFill="1" applyBorder="1" applyAlignment="1" applyProtection="1">
      <alignment horizontal="right" vertical="center"/>
    </xf>
    <xf numFmtId="4" fontId="10" fillId="0" borderId="53" xfId="0" applyNumberFormat="1" applyFont="1" applyFill="1" applyBorder="1" applyAlignment="1" applyProtection="1">
      <alignment horizontal="right" vertical="center"/>
    </xf>
    <xf numFmtId="4" fontId="10" fillId="0" borderId="30" xfId="0" applyNumberFormat="1" applyFont="1" applyFill="1" applyBorder="1" applyAlignment="1" applyProtection="1">
      <alignment horizontal="right" vertical="center"/>
    </xf>
    <xf numFmtId="4" fontId="9" fillId="2" borderId="52" xfId="0" applyNumberFormat="1" applyFont="1" applyFill="1" applyBorder="1" applyAlignment="1" applyProtection="1">
      <alignment horizontal="right" vertical="center"/>
    </xf>
    <xf numFmtId="4" fontId="9" fillId="2" borderId="57" xfId="0" applyNumberFormat="1" applyFont="1" applyFill="1" applyBorder="1" applyAlignment="1" applyProtection="1">
      <alignment horizontal="right" vertical="center"/>
    </xf>
    <xf numFmtId="0" fontId="5" fillId="0" borderId="37" xfId="0" applyNumberFormat="1" applyFont="1" applyFill="1" applyBorder="1" applyAlignment="1" applyProtection="1">
      <alignment horizontal="left" vertical="center"/>
    </xf>
    <xf numFmtId="0" fontId="2" fillId="0" borderId="19" xfId="0" applyNumberFormat="1" applyFont="1" applyFill="1" applyBorder="1" applyAlignment="1" applyProtection="1">
      <alignment horizontal="right" vertical="center"/>
    </xf>
    <xf numFmtId="4" fontId="3" fillId="0" borderId="55" xfId="0" applyNumberFormat="1" applyFont="1" applyFill="1" applyBorder="1" applyAlignment="1" applyProtection="1">
      <alignment horizontal="right" vertical="center"/>
    </xf>
    <xf numFmtId="0" fontId="3" fillId="0" borderId="55" xfId="0" applyNumberFormat="1" applyFont="1" applyFill="1" applyBorder="1" applyAlignment="1" applyProtection="1">
      <alignment horizontal="left" vertical="center"/>
    </xf>
    <xf numFmtId="4" fontId="3" fillId="0" borderId="81" xfId="0" applyNumberFormat="1" applyFont="1" applyFill="1" applyBorder="1" applyAlignment="1" applyProtection="1">
      <alignment horizontal="right" vertical="center"/>
    </xf>
    <xf numFmtId="0" fontId="3" fillId="0" borderId="81" xfId="0" applyNumberFormat="1" applyFont="1" applyFill="1" applyBorder="1" applyAlignment="1" applyProtection="1">
      <alignment horizontal="left" vertical="center"/>
    </xf>
    <xf numFmtId="0" fontId="2" fillId="0" borderId="85" xfId="0" applyNumberFormat="1" applyFont="1" applyFill="1" applyBorder="1" applyAlignment="1" applyProtection="1">
      <alignment horizontal="left" vertical="center"/>
    </xf>
    <xf numFmtId="0" fontId="2" fillId="0" borderId="85" xfId="0" applyNumberFormat="1" applyFont="1" applyFill="1" applyBorder="1" applyAlignment="1" applyProtection="1">
      <alignment horizontal="right" vertical="center"/>
    </xf>
    <xf numFmtId="4" fontId="2" fillId="0" borderId="85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1" fontId="3" fillId="0" borderId="6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41" xfId="0" applyNumberFormat="1" applyFont="1" applyFill="1" applyBorder="1" applyAlignment="1" applyProtection="1">
      <alignment horizontal="left" vertical="center"/>
    </xf>
    <xf numFmtId="0" fontId="6" fillId="0" borderId="49" xfId="0" applyNumberFormat="1" applyFont="1" applyFill="1" applyBorder="1" applyAlignment="1" applyProtection="1">
      <alignment horizontal="center" vertical="center"/>
    </xf>
    <xf numFmtId="0" fontId="8" fillId="0" borderId="51" xfId="0" applyNumberFormat="1" applyFont="1" applyFill="1" applyBorder="1" applyAlignment="1" applyProtection="1">
      <alignment horizontal="left" vertical="center"/>
    </xf>
    <xf numFmtId="0" fontId="8" fillId="0" borderId="52" xfId="0" applyNumberFormat="1" applyFont="1" applyFill="1" applyBorder="1" applyAlignment="1" applyProtection="1">
      <alignment horizontal="left" vertical="center"/>
    </xf>
    <xf numFmtId="0" fontId="3" fillId="0" borderId="39" xfId="0" applyNumberFormat="1" applyFont="1" applyFill="1" applyBorder="1" applyAlignment="1" applyProtection="1">
      <alignment horizontal="left" vertical="center"/>
    </xf>
    <xf numFmtId="0" fontId="9" fillId="0" borderId="59" xfId="0" applyNumberFormat="1" applyFont="1" applyFill="1" applyBorder="1" applyAlignment="1" applyProtection="1">
      <alignment horizontal="left" vertical="center"/>
    </xf>
    <xf numFmtId="0" fontId="9" fillId="0" borderId="57" xfId="0" applyNumberFormat="1" applyFont="1" applyFill="1" applyBorder="1" applyAlignment="1" applyProtection="1">
      <alignment horizontal="left" vertical="center"/>
    </xf>
    <xf numFmtId="0" fontId="9" fillId="0" borderId="60" xfId="0" applyNumberFormat="1" applyFont="1" applyFill="1" applyBorder="1" applyAlignment="1" applyProtection="1">
      <alignment horizontal="left" vertical="center"/>
    </xf>
    <xf numFmtId="0" fontId="9" fillId="0" borderId="61" xfId="0" applyNumberFormat="1" applyFont="1" applyFill="1" applyBorder="1" applyAlignment="1" applyProtection="1">
      <alignment horizontal="left" vertical="center"/>
    </xf>
    <xf numFmtId="0" fontId="9" fillId="0" borderId="64" xfId="0" applyNumberFormat="1" applyFont="1" applyFill="1" applyBorder="1" applyAlignment="1" applyProtection="1">
      <alignment horizontal="left" vertical="center"/>
    </xf>
    <xf numFmtId="0" fontId="9" fillId="0" borderId="52" xfId="0" applyNumberFormat="1" applyFont="1" applyFill="1" applyBorder="1" applyAlignment="1" applyProtection="1">
      <alignment horizontal="left" vertical="center"/>
    </xf>
    <xf numFmtId="0" fontId="10" fillId="0" borderId="56" xfId="0" applyNumberFormat="1" applyFont="1" applyFill="1" applyBorder="1" applyAlignment="1" applyProtection="1">
      <alignment horizontal="left" vertical="center"/>
    </xf>
    <xf numFmtId="0" fontId="10" fillId="0" borderId="57" xfId="0" applyNumberFormat="1" applyFont="1" applyFill="1" applyBorder="1" applyAlignment="1" applyProtection="1">
      <alignment horizontal="left" vertical="center"/>
    </xf>
    <xf numFmtId="0" fontId="10" fillId="0" borderId="63" xfId="0" applyNumberFormat="1" applyFont="1" applyFill="1" applyBorder="1" applyAlignment="1" applyProtection="1">
      <alignment horizontal="left" vertical="center"/>
    </xf>
    <xf numFmtId="0" fontId="10" fillId="0" borderId="61" xfId="0" applyNumberFormat="1" applyFont="1" applyFill="1" applyBorder="1" applyAlignment="1" applyProtection="1">
      <alignment horizontal="left" vertical="center"/>
    </xf>
    <xf numFmtId="0" fontId="9" fillId="0" borderId="51" xfId="0" applyNumberFormat="1" applyFont="1" applyFill="1" applyBorder="1" applyAlignment="1" applyProtection="1">
      <alignment horizontal="left" vertical="center"/>
    </xf>
    <xf numFmtId="0" fontId="9" fillId="0" borderId="56" xfId="0" applyNumberFormat="1" applyFont="1" applyFill="1" applyBorder="1" applyAlignment="1" applyProtection="1">
      <alignment horizontal="left" vertical="center"/>
    </xf>
    <xf numFmtId="0" fontId="9" fillId="2" borderId="64" xfId="0" applyNumberFormat="1" applyFont="1" applyFill="1" applyBorder="1" applyAlignment="1" applyProtection="1">
      <alignment horizontal="left" vertical="center"/>
    </xf>
    <xf numFmtId="0" fontId="9" fillId="2" borderId="65" xfId="0" applyNumberFormat="1" applyFont="1" applyFill="1" applyBorder="1" applyAlignment="1" applyProtection="1">
      <alignment horizontal="left" vertical="center"/>
    </xf>
    <xf numFmtId="0" fontId="9" fillId="2" borderId="59" xfId="0" applyNumberFormat="1" applyFont="1" applyFill="1" applyBorder="1" applyAlignment="1" applyProtection="1">
      <alignment horizontal="left" vertical="center"/>
    </xf>
    <xf numFmtId="0" fontId="9" fillId="2" borderId="66" xfId="0" applyNumberFormat="1" applyFont="1" applyFill="1" applyBorder="1" applyAlignment="1" applyProtection="1">
      <alignment horizontal="left" vertical="center"/>
    </xf>
    <xf numFmtId="0" fontId="9" fillId="2" borderId="51" xfId="0" applyNumberFormat="1" applyFont="1" applyFill="1" applyBorder="1" applyAlignment="1" applyProtection="1">
      <alignment horizontal="left" vertical="center"/>
    </xf>
    <xf numFmtId="0" fontId="9" fillId="2" borderId="56" xfId="0" applyNumberFormat="1" applyFont="1" applyFill="1" applyBorder="1" applyAlignment="1" applyProtection="1">
      <alignment horizontal="left" vertical="center"/>
    </xf>
    <xf numFmtId="0" fontId="10" fillId="0" borderId="70" xfId="0" applyNumberFormat="1" applyFont="1" applyFill="1" applyBorder="1" applyAlignment="1" applyProtection="1">
      <alignment horizontal="left" vertical="center"/>
    </xf>
    <xf numFmtId="0" fontId="10" fillId="0" borderId="68" xfId="0" applyNumberFormat="1" applyFont="1" applyFill="1" applyBorder="1" applyAlignment="1" applyProtection="1">
      <alignment horizontal="left" vertical="center"/>
    </xf>
    <xf numFmtId="0" fontId="10" fillId="0" borderId="69" xfId="0" applyNumberFormat="1" applyFont="1" applyFill="1" applyBorder="1" applyAlignment="1" applyProtection="1">
      <alignment horizontal="left" vertical="center"/>
    </xf>
    <xf numFmtId="0" fontId="10" fillId="0" borderId="73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72" xfId="0" applyNumberFormat="1" applyFont="1" applyFill="1" applyBorder="1" applyAlignment="1" applyProtection="1">
      <alignment horizontal="left" vertical="center"/>
    </xf>
    <xf numFmtId="0" fontId="10" fillId="0" borderId="77" xfId="0" applyNumberFormat="1" applyFont="1" applyFill="1" applyBorder="1" applyAlignment="1" applyProtection="1">
      <alignment horizontal="left" vertical="center"/>
    </xf>
    <xf numFmtId="0" fontId="10" fillId="0" borderId="75" xfId="0" applyNumberFormat="1" applyFont="1" applyFill="1" applyBorder="1" applyAlignment="1" applyProtection="1">
      <alignment horizontal="left" vertical="center"/>
    </xf>
    <xf numFmtId="0" fontId="10" fillId="0" borderId="76" xfId="0" applyNumberFormat="1" applyFont="1" applyFill="1" applyBorder="1" applyAlignment="1" applyProtection="1">
      <alignment horizontal="left" vertical="center"/>
    </xf>
    <xf numFmtId="0" fontId="10" fillId="0" borderId="67" xfId="0" applyNumberFormat="1" applyFont="1" applyFill="1" applyBorder="1" applyAlignment="1" applyProtection="1">
      <alignment horizontal="left" vertical="center"/>
    </xf>
    <xf numFmtId="0" fontId="10" fillId="0" borderId="71" xfId="0" applyNumberFormat="1" applyFont="1" applyFill="1" applyBorder="1" applyAlignment="1" applyProtection="1">
      <alignment horizontal="left" vertical="center"/>
    </xf>
    <xf numFmtId="0" fontId="10" fillId="0" borderId="74" xfId="0" applyNumberFormat="1" applyFont="1" applyFill="1" applyBorder="1" applyAlignment="1" applyProtection="1">
      <alignment horizontal="left" vertical="center"/>
    </xf>
    <xf numFmtId="0" fontId="9" fillId="0" borderId="8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18" xfId="0" applyNumberFormat="1" applyFont="1" applyFill="1" applyBorder="1" applyAlignment="1" applyProtection="1">
      <alignment horizontal="left" vertical="center"/>
    </xf>
    <xf numFmtId="0" fontId="3" fillId="0" borderId="59" xfId="0" applyNumberFormat="1" applyFont="1" applyFill="1" applyBorder="1" applyAlignment="1" applyProtection="1">
      <alignment horizontal="left" vertical="center"/>
    </xf>
    <xf numFmtId="0" fontId="3" fillId="0" borderId="66" xfId="0" applyNumberFormat="1" applyFont="1" applyFill="1" applyBorder="1" applyAlignment="1" applyProtection="1">
      <alignment horizontal="left" vertical="center"/>
    </xf>
    <xf numFmtId="0" fontId="3" fillId="0" borderId="57" xfId="0" applyNumberFormat="1" applyFont="1" applyFill="1" applyBorder="1" applyAlignment="1" applyProtection="1">
      <alignment horizontal="left" vertical="center"/>
    </xf>
    <xf numFmtId="0" fontId="3" fillId="0" borderId="78" xfId="0" applyNumberFormat="1" applyFont="1" applyFill="1" applyBorder="1" applyAlignment="1" applyProtection="1">
      <alignment horizontal="left" vertical="center"/>
    </xf>
    <xf numFmtId="0" fontId="3" fillId="0" borderId="79" xfId="0" applyNumberFormat="1" applyFont="1" applyFill="1" applyBorder="1" applyAlignment="1" applyProtection="1">
      <alignment horizontal="left" vertical="center"/>
    </xf>
    <xf numFmtId="0" fontId="3" fillId="0" borderId="80" xfId="0" applyNumberFormat="1" applyFont="1" applyFill="1" applyBorder="1" applyAlignment="1" applyProtection="1">
      <alignment horizontal="left" vertical="center"/>
    </xf>
    <xf numFmtId="0" fontId="2" fillId="0" borderId="82" xfId="0" applyNumberFormat="1" applyFont="1" applyFill="1" applyBorder="1" applyAlignment="1" applyProtection="1">
      <alignment horizontal="left" vertical="center"/>
    </xf>
    <xf numFmtId="0" fontId="2" fillId="0" borderId="83" xfId="0" applyNumberFormat="1" applyFont="1" applyFill="1" applyBorder="1" applyAlignment="1" applyProtection="1">
      <alignment horizontal="left" vertical="center"/>
    </xf>
    <xf numFmtId="0" fontId="2" fillId="0" borderId="84" xfId="0" applyNumberFormat="1" applyFont="1" applyFill="1" applyBorder="1" applyAlignment="1" applyProtection="1">
      <alignment horizontal="left" vertical="center"/>
    </xf>
    <xf numFmtId="0" fontId="9" fillId="0" borderId="82" xfId="0" applyNumberFormat="1" applyFont="1" applyFill="1" applyBorder="1" applyAlignment="1" applyProtection="1">
      <alignment horizontal="left" vertical="center"/>
    </xf>
    <xf numFmtId="0" fontId="9" fillId="0" borderId="83" xfId="0" applyNumberFormat="1" applyFont="1" applyFill="1" applyBorder="1" applyAlignment="1" applyProtection="1">
      <alignment horizontal="left" vertical="center"/>
    </xf>
    <xf numFmtId="0" fontId="9" fillId="0" borderId="84" xfId="0" applyNumberFormat="1" applyFont="1" applyFill="1" applyBorder="1" applyAlignment="1" applyProtection="1">
      <alignment horizontal="left" vertical="center"/>
    </xf>
    <xf numFmtId="4" fontId="9" fillId="0" borderId="86" xfId="0" applyNumberFormat="1" applyFont="1" applyFill="1" applyBorder="1" applyAlignment="1" applyProtection="1">
      <alignment horizontal="right" vertical="center"/>
    </xf>
    <xf numFmtId="0" fontId="9" fillId="0" borderId="83" xfId="0" applyNumberFormat="1" applyFont="1" applyFill="1" applyBorder="1" applyAlignment="1" applyProtection="1">
      <alignment horizontal="right" vertical="center"/>
    </xf>
    <xf numFmtId="0" fontId="9" fillId="0" borderId="84" xfId="0" applyNumberFormat="1" applyFont="1" applyFill="1" applyBorder="1" applyAlignment="1" applyProtection="1">
      <alignment horizontal="righ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0" borderId="25" xfId="0" applyNumberFormat="1" applyFont="1" applyFill="1" applyBorder="1" applyAlignment="1" applyProtection="1">
      <alignment horizontal="left" vertical="center"/>
    </xf>
    <xf numFmtId="0" fontId="2" fillId="0" borderId="26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left" vertical="center" wrapText="1"/>
    </xf>
    <xf numFmtId="0" fontId="2" fillId="2" borderId="37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 wrapText="1"/>
    </xf>
    <xf numFmtId="0" fontId="2" fillId="0" borderId="42" xfId="0" applyNumberFormat="1" applyFont="1" applyFill="1" applyBorder="1" applyAlignment="1" applyProtection="1">
      <alignment horizontal="left" vertical="center"/>
    </xf>
    <xf numFmtId="4" fontId="11" fillId="4" borderId="55" xfId="0" applyNumberFormat="1" applyFont="1" applyFill="1" applyBorder="1" applyAlignment="1" applyProtection="1">
      <alignment horizontal="right" vertical="center"/>
      <protection locked="0"/>
    </xf>
    <xf numFmtId="4" fontId="3" fillId="4" borderId="0" xfId="0" applyNumberFormat="1" applyFont="1" applyFill="1" applyBorder="1" applyAlignment="1" applyProtection="1">
      <alignment horizontal="right" vertical="center"/>
      <protection locked="0"/>
    </xf>
    <xf numFmtId="4" fontId="3" fillId="4" borderId="40" xfId="0" applyNumberFormat="1" applyFont="1" applyFill="1" applyBorder="1" applyAlignment="1" applyProtection="1">
      <alignment horizontal="right" vertical="center"/>
      <protection locked="0"/>
    </xf>
    <xf numFmtId="4" fontId="11" fillId="4" borderId="8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>
      <c r="A1" s="98" t="s">
        <v>552</v>
      </c>
      <c r="B1" s="99"/>
      <c r="C1" s="99"/>
      <c r="D1" s="99"/>
      <c r="E1" s="99"/>
      <c r="F1" s="99"/>
      <c r="G1" s="99"/>
      <c r="H1" s="99"/>
      <c r="I1" s="99"/>
    </row>
    <row r="2" spans="1:9">
      <c r="A2" s="100" t="s">
        <v>1</v>
      </c>
      <c r="B2" s="101"/>
      <c r="C2" s="110" t="str">
        <f>'Stavební rozpočet'!D2</f>
        <v>Volgogradská-doplnění vstupu</v>
      </c>
      <c r="D2" s="111"/>
      <c r="E2" s="105" t="s">
        <v>5</v>
      </c>
      <c r="F2" s="105" t="str">
        <f>'Stavební rozpočet'!J2</f>
        <v> </v>
      </c>
      <c r="G2" s="101"/>
      <c r="H2" s="105" t="s">
        <v>553</v>
      </c>
      <c r="I2" s="107" t="s">
        <v>52</v>
      </c>
    </row>
    <row r="3" spans="1:9" ht="15" customHeight="1">
      <c r="A3" s="102"/>
      <c r="B3" s="103"/>
      <c r="C3" s="112"/>
      <c r="D3" s="112"/>
      <c r="E3" s="103"/>
      <c r="F3" s="103"/>
      <c r="G3" s="103"/>
      <c r="H3" s="103"/>
      <c r="I3" s="108"/>
    </row>
    <row r="4" spans="1:9">
      <c r="A4" s="104" t="s">
        <v>7</v>
      </c>
      <c r="B4" s="103"/>
      <c r="C4" s="106" t="str">
        <f>'Stavební rozpočet'!D4</f>
        <v xml:space="preserve"> </v>
      </c>
      <c r="D4" s="103"/>
      <c r="E4" s="106" t="s">
        <v>10</v>
      </c>
      <c r="F4" s="106" t="str">
        <f>'Stavební rozpočet'!J4</f>
        <v> </v>
      </c>
      <c r="G4" s="103"/>
      <c r="H4" s="106" t="s">
        <v>553</v>
      </c>
      <c r="I4" s="108" t="s">
        <v>52</v>
      </c>
    </row>
    <row r="5" spans="1:9" ht="15" customHeight="1">
      <c r="A5" s="102"/>
      <c r="B5" s="103"/>
      <c r="C5" s="103"/>
      <c r="D5" s="103"/>
      <c r="E5" s="103"/>
      <c r="F5" s="103"/>
      <c r="G5" s="103"/>
      <c r="H5" s="103"/>
      <c r="I5" s="108"/>
    </row>
    <row r="6" spans="1:9">
      <c r="A6" s="104" t="s">
        <v>11</v>
      </c>
      <c r="B6" s="103"/>
      <c r="C6" s="106" t="str">
        <f>'Stavební rozpočet'!D6</f>
        <v>Ostrava</v>
      </c>
      <c r="D6" s="103"/>
      <c r="E6" s="106" t="s">
        <v>14</v>
      </c>
      <c r="F6" s="106" t="str">
        <f>'Stavební rozpočet'!J6</f>
        <v> </v>
      </c>
      <c r="G6" s="103"/>
      <c r="H6" s="106" t="s">
        <v>553</v>
      </c>
      <c r="I6" s="108" t="s">
        <v>52</v>
      </c>
    </row>
    <row r="7" spans="1:9" ht="15" customHeight="1">
      <c r="A7" s="102"/>
      <c r="B7" s="103"/>
      <c r="C7" s="103"/>
      <c r="D7" s="103"/>
      <c r="E7" s="103"/>
      <c r="F7" s="103"/>
      <c r="G7" s="103"/>
      <c r="H7" s="103"/>
      <c r="I7" s="108"/>
    </row>
    <row r="8" spans="1:9">
      <c r="A8" s="104" t="s">
        <v>8</v>
      </c>
      <c r="B8" s="103"/>
      <c r="C8" s="106" t="str">
        <f>'Stavební rozpočet'!H4</f>
        <v>06.08.2024</v>
      </c>
      <c r="D8" s="103"/>
      <c r="E8" s="106" t="s">
        <v>13</v>
      </c>
      <c r="F8" s="106" t="str">
        <f>'Stavební rozpočet'!H6</f>
        <v xml:space="preserve"> </v>
      </c>
      <c r="G8" s="103"/>
      <c r="H8" s="103" t="s">
        <v>554</v>
      </c>
      <c r="I8" s="109">
        <v>105</v>
      </c>
    </row>
    <row r="9" spans="1:9">
      <c r="A9" s="102"/>
      <c r="B9" s="103"/>
      <c r="C9" s="103"/>
      <c r="D9" s="103"/>
      <c r="E9" s="103"/>
      <c r="F9" s="103"/>
      <c r="G9" s="103"/>
      <c r="H9" s="103"/>
      <c r="I9" s="108"/>
    </row>
    <row r="10" spans="1:9">
      <c r="A10" s="104" t="s">
        <v>15</v>
      </c>
      <c r="B10" s="103"/>
      <c r="C10" s="106" t="str">
        <f>'Stavební rozpočet'!D8</f>
        <v xml:space="preserve"> </v>
      </c>
      <c r="D10" s="103"/>
      <c r="E10" s="106" t="s">
        <v>17</v>
      </c>
      <c r="F10" s="106" t="str">
        <f>'Stavební rozpočet'!J8</f>
        <v> </v>
      </c>
      <c r="G10" s="103"/>
      <c r="H10" s="103" t="s">
        <v>555</v>
      </c>
      <c r="I10" s="114" t="str">
        <f>'Stavební rozpočet'!H8</f>
        <v>06.08.2024</v>
      </c>
    </row>
    <row r="11" spans="1:9">
      <c r="A11" s="119"/>
      <c r="B11" s="113"/>
      <c r="C11" s="113"/>
      <c r="D11" s="113"/>
      <c r="E11" s="113"/>
      <c r="F11" s="113"/>
      <c r="G11" s="113"/>
      <c r="H11" s="113"/>
      <c r="I11" s="115"/>
    </row>
    <row r="12" spans="1:9" ht="23.25">
      <c r="A12" s="116" t="s">
        <v>556</v>
      </c>
      <c r="B12" s="116"/>
      <c r="C12" s="116"/>
      <c r="D12" s="116"/>
      <c r="E12" s="116"/>
      <c r="F12" s="116"/>
      <c r="G12" s="116"/>
      <c r="H12" s="116"/>
      <c r="I12" s="116"/>
    </row>
    <row r="13" spans="1:9" ht="26.25" customHeight="1">
      <c r="A13" s="76" t="s">
        <v>557</v>
      </c>
      <c r="B13" s="117" t="s">
        <v>558</v>
      </c>
      <c r="C13" s="118"/>
      <c r="D13" s="77" t="s">
        <v>559</v>
      </c>
      <c r="E13" s="117" t="s">
        <v>560</v>
      </c>
      <c r="F13" s="118"/>
      <c r="G13" s="77" t="s">
        <v>561</v>
      </c>
      <c r="H13" s="117" t="s">
        <v>562</v>
      </c>
      <c r="I13" s="118"/>
    </row>
    <row r="14" spans="1:9" ht="15.75">
      <c r="A14" s="78" t="s">
        <v>563</v>
      </c>
      <c r="B14" s="79" t="s">
        <v>564</v>
      </c>
      <c r="C14" s="80">
        <f>SUM('Stavební rozpočet'!AB12:AB159)</f>
        <v>0</v>
      </c>
      <c r="D14" s="126" t="s">
        <v>565</v>
      </c>
      <c r="E14" s="127"/>
      <c r="F14" s="80">
        <f>VORN!I15</f>
        <v>0</v>
      </c>
      <c r="G14" s="126" t="s">
        <v>566</v>
      </c>
      <c r="H14" s="127"/>
      <c r="I14" s="80">
        <f>VORN!I21</f>
        <v>0</v>
      </c>
    </row>
    <row r="15" spans="1:9" ht="15.75">
      <c r="A15" s="81" t="s">
        <v>52</v>
      </c>
      <c r="B15" s="79" t="s">
        <v>35</v>
      </c>
      <c r="C15" s="80">
        <f>SUM('Stavební rozpočet'!AC12:AC159)</f>
        <v>0</v>
      </c>
      <c r="D15" s="126" t="s">
        <v>567</v>
      </c>
      <c r="E15" s="127"/>
      <c r="F15" s="80">
        <f>VORN!I16</f>
        <v>0</v>
      </c>
      <c r="G15" s="126" t="s">
        <v>568</v>
      </c>
      <c r="H15" s="127"/>
      <c r="I15" s="80">
        <f>VORN!I22</f>
        <v>0</v>
      </c>
    </row>
    <row r="16" spans="1:9" ht="15.75">
      <c r="A16" s="78" t="s">
        <v>569</v>
      </c>
      <c r="B16" s="79" t="s">
        <v>564</v>
      </c>
      <c r="C16" s="80">
        <f>SUM('Stavební rozpočet'!AD12:AD159)</f>
        <v>0</v>
      </c>
      <c r="D16" s="126" t="s">
        <v>570</v>
      </c>
      <c r="E16" s="127"/>
      <c r="F16" s="80">
        <f>VORN!I17</f>
        <v>0</v>
      </c>
      <c r="G16" s="126" t="s">
        <v>571</v>
      </c>
      <c r="H16" s="127"/>
      <c r="I16" s="80">
        <f>VORN!I23</f>
        <v>0</v>
      </c>
    </row>
    <row r="17" spans="1:9" ht="15.75">
      <c r="A17" s="81" t="s">
        <v>52</v>
      </c>
      <c r="B17" s="79" t="s">
        <v>35</v>
      </c>
      <c r="C17" s="80">
        <f>SUM('Stavební rozpočet'!AE12:AE159)</f>
        <v>0</v>
      </c>
      <c r="D17" s="126" t="s">
        <v>52</v>
      </c>
      <c r="E17" s="127"/>
      <c r="F17" s="82" t="s">
        <v>52</v>
      </c>
      <c r="G17" s="126" t="s">
        <v>572</v>
      </c>
      <c r="H17" s="127"/>
      <c r="I17" s="80">
        <f>VORN!I24</f>
        <v>0</v>
      </c>
    </row>
    <row r="18" spans="1:9" ht="15.75">
      <c r="A18" s="78" t="s">
        <v>573</v>
      </c>
      <c r="B18" s="79" t="s">
        <v>564</v>
      </c>
      <c r="C18" s="80">
        <f>SUM('Stavební rozpočet'!AF12:AF159)</f>
        <v>0</v>
      </c>
      <c r="D18" s="126" t="s">
        <v>52</v>
      </c>
      <c r="E18" s="127"/>
      <c r="F18" s="82" t="s">
        <v>52</v>
      </c>
      <c r="G18" s="126" t="s">
        <v>574</v>
      </c>
      <c r="H18" s="127"/>
      <c r="I18" s="80">
        <f>VORN!I25</f>
        <v>0</v>
      </c>
    </row>
    <row r="19" spans="1:9" ht="15.75">
      <c r="A19" s="81" t="s">
        <v>52</v>
      </c>
      <c r="B19" s="79" t="s">
        <v>35</v>
      </c>
      <c r="C19" s="80">
        <f>SUM('Stavební rozpočet'!AG12:AG159)</f>
        <v>0</v>
      </c>
      <c r="D19" s="126" t="s">
        <v>52</v>
      </c>
      <c r="E19" s="127"/>
      <c r="F19" s="82" t="s">
        <v>52</v>
      </c>
      <c r="G19" s="126" t="s">
        <v>575</v>
      </c>
      <c r="H19" s="127"/>
      <c r="I19" s="80">
        <f>VORN!I26</f>
        <v>0</v>
      </c>
    </row>
    <row r="20" spans="1:9" ht="15.75">
      <c r="A20" s="120" t="s">
        <v>576</v>
      </c>
      <c r="B20" s="121"/>
      <c r="C20" s="80">
        <f>SUM('Stavební rozpočet'!AH12:AH159)</f>
        <v>0</v>
      </c>
      <c r="D20" s="126" t="s">
        <v>52</v>
      </c>
      <c r="E20" s="127"/>
      <c r="F20" s="82" t="s">
        <v>52</v>
      </c>
      <c r="G20" s="126" t="s">
        <v>52</v>
      </c>
      <c r="H20" s="127"/>
      <c r="I20" s="82" t="s">
        <v>52</v>
      </c>
    </row>
    <row r="21" spans="1:9" ht="15.75">
      <c r="A21" s="122" t="s">
        <v>577</v>
      </c>
      <c r="B21" s="123"/>
      <c r="C21" s="83">
        <f>SUM('Stavební rozpočet'!Z12:Z159)</f>
        <v>0</v>
      </c>
      <c r="D21" s="128" t="s">
        <v>52</v>
      </c>
      <c r="E21" s="129"/>
      <c r="F21" s="84" t="s">
        <v>52</v>
      </c>
      <c r="G21" s="128" t="s">
        <v>52</v>
      </c>
      <c r="H21" s="129"/>
      <c r="I21" s="84" t="s">
        <v>52</v>
      </c>
    </row>
    <row r="22" spans="1:9" ht="16.5" customHeight="1">
      <c r="A22" s="124" t="s">
        <v>578</v>
      </c>
      <c r="B22" s="125"/>
      <c r="C22" s="85">
        <f>SUM(C14:C21)</f>
        <v>0</v>
      </c>
      <c r="D22" s="130" t="s">
        <v>579</v>
      </c>
      <c r="E22" s="125"/>
      <c r="F22" s="85">
        <f>SUM(F14:F21)</f>
        <v>0</v>
      </c>
      <c r="G22" s="130" t="s">
        <v>580</v>
      </c>
      <c r="H22" s="125"/>
      <c r="I22" s="85">
        <f>SUM(I14:I21)</f>
        <v>0</v>
      </c>
    </row>
    <row r="23" spans="1:9" ht="15.75">
      <c r="D23" s="120" t="s">
        <v>581</v>
      </c>
      <c r="E23" s="121"/>
      <c r="F23" s="86">
        <v>0</v>
      </c>
      <c r="G23" s="131" t="s">
        <v>582</v>
      </c>
      <c r="H23" s="121"/>
      <c r="I23" s="80">
        <v>0</v>
      </c>
    </row>
    <row r="24" spans="1:9" ht="15.75">
      <c r="G24" s="120" t="s">
        <v>583</v>
      </c>
      <c r="H24" s="121"/>
      <c r="I24" s="80">
        <f>vorn_sum</f>
        <v>0</v>
      </c>
    </row>
    <row r="25" spans="1:9" ht="15.75">
      <c r="G25" s="120" t="s">
        <v>584</v>
      </c>
      <c r="H25" s="121"/>
      <c r="I25" s="80">
        <v>0</v>
      </c>
    </row>
    <row r="27" spans="1:9" ht="15.75">
      <c r="A27" s="132" t="s">
        <v>585</v>
      </c>
      <c r="B27" s="133"/>
      <c r="C27" s="87">
        <f>SUM('Stavební rozpočet'!AJ12:AJ159)</f>
        <v>0</v>
      </c>
    </row>
    <row r="28" spans="1:9" ht="15.75">
      <c r="A28" s="134" t="s">
        <v>586</v>
      </c>
      <c r="B28" s="135"/>
      <c r="C28" s="88">
        <f>SUM('Stavební rozpočet'!AK12:AK159)</f>
        <v>0</v>
      </c>
      <c r="D28" s="136" t="s">
        <v>587</v>
      </c>
      <c r="E28" s="133"/>
      <c r="F28" s="87">
        <f>ROUND(C28*(12/100),2)</f>
        <v>0</v>
      </c>
      <c r="G28" s="136" t="s">
        <v>588</v>
      </c>
      <c r="H28" s="133"/>
      <c r="I28" s="87">
        <f>SUM(C27:C29)</f>
        <v>0</v>
      </c>
    </row>
    <row r="29" spans="1:9" ht="15.75">
      <c r="A29" s="134" t="s">
        <v>589</v>
      </c>
      <c r="B29" s="135"/>
      <c r="C29" s="88">
        <f>SUM('Stavební rozpočet'!AL12:AL159)+(F22+I22+F23+I23+I24+I25)</f>
        <v>0</v>
      </c>
      <c r="D29" s="137" t="s">
        <v>590</v>
      </c>
      <c r="E29" s="135"/>
      <c r="F29" s="88">
        <f>ROUND(C29*(21/100),2)</f>
        <v>0</v>
      </c>
      <c r="G29" s="137" t="s">
        <v>591</v>
      </c>
      <c r="H29" s="135"/>
      <c r="I29" s="88">
        <f>SUM(F28:F29)+I28</f>
        <v>0</v>
      </c>
    </row>
    <row r="31" spans="1:9">
      <c r="A31" s="147" t="s">
        <v>592</v>
      </c>
      <c r="B31" s="139"/>
      <c r="C31" s="140"/>
      <c r="D31" s="138" t="s">
        <v>593</v>
      </c>
      <c r="E31" s="139"/>
      <c r="F31" s="140"/>
      <c r="G31" s="138" t="s">
        <v>594</v>
      </c>
      <c r="H31" s="139"/>
      <c r="I31" s="140"/>
    </row>
    <row r="32" spans="1:9">
      <c r="A32" s="148" t="s">
        <v>52</v>
      </c>
      <c r="B32" s="142"/>
      <c r="C32" s="143"/>
      <c r="D32" s="141" t="s">
        <v>52</v>
      </c>
      <c r="E32" s="142"/>
      <c r="F32" s="143"/>
      <c r="G32" s="141" t="s">
        <v>52</v>
      </c>
      <c r="H32" s="142"/>
      <c r="I32" s="143"/>
    </row>
    <row r="33" spans="1:9">
      <c r="A33" s="148" t="s">
        <v>52</v>
      </c>
      <c r="B33" s="142"/>
      <c r="C33" s="143"/>
      <c r="D33" s="141" t="s">
        <v>52</v>
      </c>
      <c r="E33" s="142"/>
      <c r="F33" s="143"/>
      <c r="G33" s="141" t="s">
        <v>52</v>
      </c>
      <c r="H33" s="142"/>
      <c r="I33" s="143"/>
    </row>
    <row r="34" spans="1:9">
      <c r="A34" s="148" t="s">
        <v>52</v>
      </c>
      <c r="B34" s="142"/>
      <c r="C34" s="143"/>
      <c r="D34" s="141" t="s">
        <v>52</v>
      </c>
      <c r="E34" s="142"/>
      <c r="F34" s="143"/>
      <c r="G34" s="141" t="s">
        <v>52</v>
      </c>
      <c r="H34" s="142"/>
      <c r="I34" s="143"/>
    </row>
    <row r="35" spans="1:9">
      <c r="A35" s="149" t="s">
        <v>595</v>
      </c>
      <c r="B35" s="145"/>
      <c r="C35" s="146"/>
      <c r="D35" s="144" t="s">
        <v>595</v>
      </c>
      <c r="E35" s="145"/>
      <c r="F35" s="146"/>
      <c r="G35" s="144" t="s">
        <v>595</v>
      </c>
      <c r="H35" s="145"/>
      <c r="I35" s="146"/>
    </row>
    <row r="36" spans="1:9">
      <c r="A36" s="89" t="s">
        <v>461</v>
      </c>
    </row>
    <row r="37" spans="1:9" ht="12.75" customHeight="1">
      <c r="A37" s="106" t="s">
        <v>52</v>
      </c>
      <c r="B37" s="103"/>
      <c r="C37" s="103"/>
      <c r="D37" s="103"/>
      <c r="E37" s="103"/>
      <c r="F37" s="103"/>
      <c r="G37" s="103"/>
      <c r="H37" s="103"/>
      <c r="I37" s="103"/>
    </row>
  </sheetData>
  <sheetProtection password="E9AE" sheet="1" objects="1" scenarios="1"/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L33" sqref="L33"/>
    </sheetView>
  </sheetViews>
  <sheetFormatPr defaultColWidth="12.140625" defaultRowHeight="15" customHeight="1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>
      <c r="A1" s="98" t="s">
        <v>596</v>
      </c>
      <c r="B1" s="99"/>
      <c r="C1" s="99"/>
      <c r="D1" s="99"/>
      <c r="E1" s="99"/>
      <c r="F1" s="99"/>
      <c r="G1" s="99"/>
      <c r="H1" s="99"/>
      <c r="I1" s="99"/>
    </row>
    <row r="2" spans="1:9">
      <c r="A2" s="100" t="s">
        <v>1</v>
      </c>
      <c r="B2" s="101"/>
      <c r="C2" s="110" t="str">
        <f>'Stavební rozpočet'!D2</f>
        <v>Volgogradská-doplnění vstupu</v>
      </c>
      <c r="D2" s="111"/>
      <c r="E2" s="105" t="s">
        <v>5</v>
      </c>
      <c r="F2" s="105" t="str">
        <f>'Stavební rozpočet'!J2</f>
        <v> </v>
      </c>
      <c r="G2" s="101"/>
      <c r="H2" s="105" t="s">
        <v>553</v>
      </c>
      <c r="I2" s="107" t="s">
        <v>52</v>
      </c>
    </row>
    <row r="3" spans="1:9" ht="15" customHeight="1">
      <c r="A3" s="102"/>
      <c r="B3" s="103"/>
      <c r="C3" s="112"/>
      <c r="D3" s="112"/>
      <c r="E3" s="103"/>
      <c r="F3" s="103"/>
      <c r="G3" s="103"/>
      <c r="H3" s="103"/>
      <c r="I3" s="108"/>
    </row>
    <row r="4" spans="1:9">
      <c r="A4" s="104" t="s">
        <v>7</v>
      </c>
      <c r="B4" s="103"/>
      <c r="C4" s="106" t="str">
        <f>'Stavební rozpočet'!D4</f>
        <v xml:space="preserve"> </v>
      </c>
      <c r="D4" s="103"/>
      <c r="E4" s="106" t="s">
        <v>10</v>
      </c>
      <c r="F4" s="106" t="str">
        <f>'Stavební rozpočet'!J4</f>
        <v> </v>
      </c>
      <c r="G4" s="103"/>
      <c r="H4" s="106" t="s">
        <v>553</v>
      </c>
      <c r="I4" s="108" t="s">
        <v>52</v>
      </c>
    </row>
    <row r="5" spans="1:9" ht="15" customHeight="1">
      <c r="A5" s="102"/>
      <c r="B5" s="103"/>
      <c r="C5" s="103"/>
      <c r="D5" s="103"/>
      <c r="E5" s="103"/>
      <c r="F5" s="103"/>
      <c r="G5" s="103"/>
      <c r="H5" s="103"/>
      <c r="I5" s="108"/>
    </row>
    <row r="6" spans="1:9">
      <c r="A6" s="104" t="s">
        <v>11</v>
      </c>
      <c r="B6" s="103"/>
      <c r="C6" s="106" t="str">
        <f>'Stavební rozpočet'!D6</f>
        <v>Ostrava</v>
      </c>
      <c r="D6" s="103"/>
      <c r="E6" s="106" t="s">
        <v>14</v>
      </c>
      <c r="F6" s="106" t="str">
        <f>'Stavební rozpočet'!J6</f>
        <v> </v>
      </c>
      <c r="G6" s="103"/>
      <c r="H6" s="106" t="s">
        <v>553</v>
      </c>
      <c r="I6" s="108" t="s">
        <v>52</v>
      </c>
    </row>
    <row r="7" spans="1:9" ht="15" customHeight="1">
      <c r="A7" s="102"/>
      <c r="B7" s="103"/>
      <c r="C7" s="103"/>
      <c r="D7" s="103"/>
      <c r="E7" s="103"/>
      <c r="F7" s="103"/>
      <c r="G7" s="103"/>
      <c r="H7" s="103"/>
      <c r="I7" s="108"/>
    </row>
    <row r="8" spans="1:9">
      <c r="A8" s="104" t="s">
        <v>8</v>
      </c>
      <c r="B8" s="103"/>
      <c r="C8" s="106" t="str">
        <f>'Stavební rozpočet'!H4</f>
        <v>06.08.2024</v>
      </c>
      <c r="D8" s="103"/>
      <c r="E8" s="106" t="s">
        <v>13</v>
      </c>
      <c r="F8" s="106" t="str">
        <f>'Stavební rozpočet'!H6</f>
        <v xml:space="preserve"> </v>
      </c>
      <c r="G8" s="103"/>
      <c r="H8" s="103" t="s">
        <v>554</v>
      </c>
      <c r="I8" s="109">
        <v>105</v>
      </c>
    </row>
    <row r="9" spans="1:9">
      <c r="A9" s="102"/>
      <c r="B9" s="103"/>
      <c r="C9" s="103"/>
      <c r="D9" s="103"/>
      <c r="E9" s="103"/>
      <c r="F9" s="103"/>
      <c r="G9" s="103"/>
      <c r="H9" s="103"/>
      <c r="I9" s="108"/>
    </row>
    <row r="10" spans="1:9">
      <c r="A10" s="104" t="s">
        <v>15</v>
      </c>
      <c r="B10" s="103"/>
      <c r="C10" s="106" t="str">
        <f>'Stavební rozpočet'!D8</f>
        <v xml:space="preserve"> </v>
      </c>
      <c r="D10" s="103"/>
      <c r="E10" s="106" t="s">
        <v>17</v>
      </c>
      <c r="F10" s="106" t="str">
        <f>'Stavební rozpočet'!J8</f>
        <v> </v>
      </c>
      <c r="G10" s="103"/>
      <c r="H10" s="103" t="s">
        <v>555</v>
      </c>
      <c r="I10" s="114" t="str">
        <f>'Stavební rozpočet'!H8</f>
        <v>06.08.2024</v>
      </c>
    </row>
    <row r="11" spans="1:9">
      <c r="A11" s="119"/>
      <c r="B11" s="113"/>
      <c r="C11" s="113"/>
      <c r="D11" s="113"/>
      <c r="E11" s="113"/>
      <c r="F11" s="113"/>
      <c r="G11" s="113"/>
      <c r="H11" s="113"/>
      <c r="I11" s="115"/>
    </row>
    <row r="13" spans="1:9" ht="15.75">
      <c r="A13" s="150" t="s">
        <v>597</v>
      </c>
      <c r="B13" s="150"/>
      <c r="C13" s="150"/>
      <c r="D13" s="150"/>
      <c r="E13" s="150"/>
    </row>
    <row r="14" spans="1:9" hidden="1">
      <c r="A14" s="151" t="s">
        <v>598</v>
      </c>
      <c r="B14" s="152"/>
      <c r="C14" s="152"/>
      <c r="D14" s="152"/>
      <c r="E14" s="153"/>
      <c r="F14" s="90" t="s">
        <v>599</v>
      </c>
      <c r="G14" s="90" t="s">
        <v>395</v>
      </c>
      <c r="H14" s="90" t="s">
        <v>600</v>
      </c>
      <c r="I14" s="90" t="s">
        <v>599</v>
      </c>
    </row>
    <row r="15" spans="1:9" hidden="1">
      <c r="A15" s="154" t="s">
        <v>565</v>
      </c>
      <c r="B15" s="155"/>
      <c r="C15" s="155"/>
      <c r="D15" s="155"/>
      <c r="E15" s="156"/>
      <c r="F15" s="91">
        <v>0</v>
      </c>
      <c r="G15" s="92" t="s">
        <v>52</v>
      </c>
      <c r="H15" s="92" t="s">
        <v>52</v>
      </c>
      <c r="I15" s="91">
        <f>F15</f>
        <v>0</v>
      </c>
    </row>
    <row r="16" spans="1:9" hidden="1">
      <c r="A16" s="154" t="s">
        <v>567</v>
      </c>
      <c r="B16" s="155"/>
      <c r="C16" s="155"/>
      <c r="D16" s="155"/>
      <c r="E16" s="156"/>
      <c r="F16" s="91">
        <v>0</v>
      </c>
      <c r="G16" s="92" t="s">
        <v>52</v>
      </c>
      <c r="H16" s="92" t="s">
        <v>52</v>
      </c>
      <c r="I16" s="91">
        <f>F16</f>
        <v>0</v>
      </c>
    </row>
    <row r="17" spans="1:9" hidden="1">
      <c r="A17" s="157" t="s">
        <v>570</v>
      </c>
      <c r="B17" s="158"/>
      <c r="C17" s="158"/>
      <c r="D17" s="158"/>
      <c r="E17" s="159"/>
      <c r="F17" s="93">
        <v>0</v>
      </c>
      <c r="G17" s="94" t="s">
        <v>52</v>
      </c>
      <c r="H17" s="94" t="s">
        <v>52</v>
      </c>
      <c r="I17" s="93">
        <f>F17</f>
        <v>0</v>
      </c>
    </row>
    <row r="18" spans="1:9" hidden="1">
      <c r="A18" s="160" t="s">
        <v>601</v>
      </c>
      <c r="B18" s="161"/>
      <c r="C18" s="161"/>
      <c r="D18" s="161"/>
      <c r="E18" s="162"/>
      <c r="F18" s="95" t="s">
        <v>52</v>
      </c>
      <c r="G18" s="96" t="s">
        <v>52</v>
      </c>
      <c r="H18" s="96" t="s">
        <v>52</v>
      </c>
      <c r="I18" s="97">
        <f>SUM(I15:I17)</f>
        <v>0</v>
      </c>
    </row>
    <row r="20" spans="1:9">
      <c r="A20" s="151" t="s">
        <v>562</v>
      </c>
      <c r="B20" s="152"/>
      <c r="C20" s="152"/>
      <c r="D20" s="152"/>
      <c r="E20" s="153"/>
      <c r="F20" s="90" t="s">
        <v>599</v>
      </c>
      <c r="G20" s="90" t="s">
        <v>395</v>
      </c>
      <c r="H20" s="90" t="s">
        <v>600</v>
      </c>
      <c r="I20" s="90" t="s">
        <v>599</v>
      </c>
    </row>
    <row r="21" spans="1:9">
      <c r="A21" s="154" t="s">
        <v>566</v>
      </c>
      <c r="B21" s="155"/>
      <c r="C21" s="155"/>
      <c r="D21" s="155"/>
      <c r="E21" s="156"/>
      <c r="F21" s="191">
        <v>0</v>
      </c>
      <c r="G21" s="92" t="s">
        <v>52</v>
      </c>
      <c r="H21" s="92" t="s">
        <v>52</v>
      </c>
      <c r="I21" s="91">
        <f t="shared" ref="I21:I26" si="0">F21</f>
        <v>0</v>
      </c>
    </row>
    <row r="22" spans="1:9" hidden="1">
      <c r="A22" s="154" t="s">
        <v>568</v>
      </c>
      <c r="B22" s="155"/>
      <c r="C22" s="155"/>
      <c r="D22" s="155"/>
      <c r="E22" s="156"/>
      <c r="F22" s="91">
        <v>0</v>
      </c>
      <c r="G22" s="92" t="s">
        <v>52</v>
      </c>
      <c r="H22" s="92" t="s">
        <v>52</v>
      </c>
      <c r="I22" s="91">
        <f t="shared" si="0"/>
        <v>0</v>
      </c>
    </row>
    <row r="23" spans="1:9" hidden="1">
      <c r="A23" s="154" t="s">
        <v>571</v>
      </c>
      <c r="B23" s="155"/>
      <c r="C23" s="155"/>
      <c r="D23" s="155"/>
      <c r="E23" s="156"/>
      <c r="F23" s="91">
        <v>0</v>
      </c>
      <c r="G23" s="92" t="s">
        <v>52</v>
      </c>
      <c r="H23" s="92" t="s">
        <v>52</v>
      </c>
      <c r="I23" s="91">
        <f t="shared" si="0"/>
        <v>0</v>
      </c>
    </row>
    <row r="24" spans="1:9" hidden="1">
      <c r="A24" s="154" t="s">
        <v>572</v>
      </c>
      <c r="B24" s="155"/>
      <c r="C24" s="155"/>
      <c r="D24" s="155"/>
      <c r="E24" s="156"/>
      <c r="F24" s="91">
        <v>0</v>
      </c>
      <c r="G24" s="92" t="s">
        <v>52</v>
      </c>
      <c r="H24" s="92" t="s">
        <v>52</v>
      </c>
      <c r="I24" s="91">
        <f t="shared" si="0"/>
        <v>0</v>
      </c>
    </row>
    <row r="25" spans="1:9" hidden="1">
      <c r="A25" s="154" t="s">
        <v>574</v>
      </c>
      <c r="B25" s="155"/>
      <c r="C25" s="155"/>
      <c r="D25" s="155"/>
      <c r="E25" s="156"/>
      <c r="F25" s="91">
        <v>0</v>
      </c>
      <c r="G25" s="92" t="s">
        <v>52</v>
      </c>
      <c r="H25" s="92" t="s">
        <v>52</v>
      </c>
      <c r="I25" s="91">
        <f t="shared" si="0"/>
        <v>0</v>
      </c>
    </row>
    <row r="26" spans="1:9" hidden="1">
      <c r="A26" s="157" t="s">
        <v>575</v>
      </c>
      <c r="B26" s="158"/>
      <c r="C26" s="158"/>
      <c r="D26" s="158"/>
      <c r="E26" s="159"/>
      <c r="F26" s="93">
        <v>0</v>
      </c>
      <c r="G26" s="94" t="s">
        <v>52</v>
      </c>
      <c r="H26" s="94" t="s">
        <v>52</v>
      </c>
      <c r="I26" s="93">
        <f t="shared" si="0"/>
        <v>0</v>
      </c>
    </row>
    <row r="27" spans="1:9">
      <c r="A27" s="160" t="s">
        <v>602</v>
      </c>
      <c r="B27" s="161"/>
      <c r="C27" s="161"/>
      <c r="D27" s="161"/>
      <c r="E27" s="162"/>
      <c r="F27" s="95" t="s">
        <v>52</v>
      </c>
      <c r="G27" s="96" t="s">
        <v>52</v>
      </c>
      <c r="H27" s="96" t="s">
        <v>52</v>
      </c>
      <c r="I27" s="97">
        <f>SUM(I21:I26)</f>
        <v>0</v>
      </c>
    </row>
    <row r="29" spans="1:9" ht="15.75">
      <c r="A29" s="163" t="s">
        <v>603</v>
      </c>
      <c r="B29" s="164"/>
      <c r="C29" s="164"/>
      <c r="D29" s="164"/>
      <c r="E29" s="165"/>
      <c r="F29" s="166">
        <f>I18+I27</f>
        <v>0</v>
      </c>
      <c r="G29" s="167"/>
      <c r="H29" s="167"/>
      <c r="I29" s="168"/>
    </row>
    <row r="33" spans="1:9" ht="15.75">
      <c r="A33" s="150" t="s">
        <v>604</v>
      </c>
      <c r="B33" s="150"/>
      <c r="C33" s="150"/>
      <c r="D33" s="150"/>
      <c r="E33" s="150"/>
    </row>
    <row r="34" spans="1:9">
      <c r="A34" s="151" t="s">
        <v>605</v>
      </c>
      <c r="B34" s="152"/>
      <c r="C34" s="152"/>
      <c r="D34" s="152"/>
      <c r="E34" s="153"/>
      <c r="F34" s="90" t="s">
        <v>599</v>
      </c>
      <c r="G34" s="90" t="s">
        <v>395</v>
      </c>
      <c r="H34" s="90" t="s">
        <v>600</v>
      </c>
      <c r="I34" s="90" t="s">
        <v>599</v>
      </c>
    </row>
    <row r="35" spans="1:9">
      <c r="A35" s="154" t="s">
        <v>606</v>
      </c>
      <c r="B35" s="155"/>
      <c r="C35" s="155"/>
      <c r="D35" s="155"/>
      <c r="E35" s="156"/>
      <c r="F35" s="191">
        <v>0</v>
      </c>
      <c r="G35" s="92" t="s">
        <v>52</v>
      </c>
      <c r="H35" s="92" t="s">
        <v>52</v>
      </c>
      <c r="I35" s="91">
        <f>F35</f>
        <v>0</v>
      </c>
    </row>
    <row r="36" spans="1:9">
      <c r="A36" s="157" t="s">
        <v>607</v>
      </c>
      <c r="B36" s="158"/>
      <c r="C36" s="158"/>
      <c r="D36" s="158"/>
      <c r="E36" s="159"/>
      <c r="F36" s="194">
        <v>0</v>
      </c>
      <c r="G36" s="94" t="s">
        <v>52</v>
      </c>
      <c r="H36" s="94" t="s">
        <v>52</v>
      </c>
      <c r="I36" s="93">
        <f>F36</f>
        <v>0</v>
      </c>
    </row>
    <row r="37" spans="1:9">
      <c r="A37" s="160" t="s">
        <v>608</v>
      </c>
      <c r="B37" s="161"/>
      <c r="C37" s="161"/>
      <c r="D37" s="161"/>
      <c r="E37" s="162"/>
      <c r="F37" s="95" t="s">
        <v>52</v>
      </c>
      <c r="G37" s="96" t="s">
        <v>52</v>
      </c>
      <c r="H37" s="96" t="s">
        <v>52</v>
      </c>
      <c r="I37" s="97">
        <f>SUM(I35:I36)</f>
        <v>0</v>
      </c>
    </row>
  </sheetData>
  <sheetProtection password="E9AE" sheet="1" objects="1" scenarios="1"/>
  <mergeCells count="52">
    <mergeCell ref="A36:E36"/>
    <mergeCell ref="A37:E37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workbookViewId="0">
      <pane ySplit="11" topLeftCell="A12" activePane="bottomLeft" state="frozen"/>
      <selection pane="bottomLeft" activeCell="L19" sqref="L19"/>
    </sheetView>
  </sheetViews>
  <sheetFormatPr defaultColWidth="12.140625" defaultRowHeight="15" customHeight="1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>
      <c r="A1" s="99" t="s">
        <v>545</v>
      </c>
      <c r="B1" s="99"/>
      <c r="C1" s="99"/>
      <c r="D1" s="99"/>
      <c r="E1" s="99"/>
      <c r="F1" s="99"/>
      <c r="G1" s="99"/>
    </row>
    <row r="2" spans="1:9">
      <c r="A2" s="100" t="s">
        <v>1</v>
      </c>
      <c r="B2" s="101"/>
      <c r="C2" s="110" t="str">
        <f>'Stavební rozpočet'!D2</f>
        <v>Volgogradská-doplnění vstupu</v>
      </c>
      <c r="D2" s="101" t="s">
        <v>3</v>
      </c>
      <c r="E2" s="101" t="s">
        <v>4</v>
      </c>
      <c r="F2" s="105" t="s">
        <v>5</v>
      </c>
      <c r="G2" s="171" t="str">
        <f>'Stavební rozpočet'!J2</f>
        <v> </v>
      </c>
    </row>
    <row r="3" spans="1:9" ht="15" customHeight="1">
      <c r="A3" s="102"/>
      <c r="B3" s="103"/>
      <c r="C3" s="112"/>
      <c r="D3" s="103"/>
      <c r="E3" s="103"/>
      <c r="F3" s="103"/>
      <c r="G3" s="108"/>
    </row>
    <row r="4" spans="1:9">
      <c r="A4" s="104" t="s">
        <v>7</v>
      </c>
      <c r="B4" s="103"/>
      <c r="C4" s="106" t="str">
        <f>'Stavební rozpočet'!D4</f>
        <v xml:space="preserve"> </v>
      </c>
      <c r="D4" s="103" t="s">
        <v>8</v>
      </c>
      <c r="E4" s="103" t="s">
        <v>9</v>
      </c>
      <c r="F4" s="106" t="s">
        <v>10</v>
      </c>
      <c r="G4" s="114" t="str">
        <f>'Stavební rozpočet'!J4</f>
        <v> </v>
      </c>
    </row>
    <row r="5" spans="1:9" ht="15" customHeight="1">
      <c r="A5" s="102"/>
      <c r="B5" s="103"/>
      <c r="C5" s="103"/>
      <c r="D5" s="103"/>
      <c r="E5" s="103"/>
      <c r="F5" s="103"/>
      <c r="G5" s="108"/>
    </row>
    <row r="6" spans="1:9">
      <c r="A6" s="104" t="s">
        <v>11</v>
      </c>
      <c r="B6" s="103"/>
      <c r="C6" s="106" t="str">
        <f>'Stavební rozpočet'!D6</f>
        <v>Ostrava</v>
      </c>
      <c r="D6" s="103" t="s">
        <v>13</v>
      </c>
      <c r="E6" s="103" t="s">
        <v>4</v>
      </c>
      <c r="F6" s="106" t="s">
        <v>14</v>
      </c>
      <c r="G6" s="114" t="str">
        <f>'Stavební rozpočet'!J6</f>
        <v> </v>
      </c>
    </row>
    <row r="7" spans="1:9" ht="15" customHeight="1">
      <c r="A7" s="102"/>
      <c r="B7" s="103"/>
      <c r="C7" s="103"/>
      <c r="D7" s="103"/>
      <c r="E7" s="103"/>
      <c r="F7" s="103"/>
      <c r="G7" s="108"/>
    </row>
    <row r="8" spans="1:9">
      <c r="A8" s="104" t="s">
        <v>17</v>
      </c>
      <c r="B8" s="103"/>
      <c r="C8" s="106" t="str">
        <f>'Stavební rozpočet'!J8</f>
        <v> </v>
      </c>
      <c r="D8" s="103" t="s">
        <v>16</v>
      </c>
      <c r="E8" s="103" t="s">
        <v>9</v>
      </c>
      <c r="F8" s="103" t="s">
        <v>16</v>
      </c>
      <c r="G8" s="114" t="str">
        <f>'Stavební rozpočet'!H8</f>
        <v>06.08.2024</v>
      </c>
    </row>
    <row r="9" spans="1:9">
      <c r="A9" s="169"/>
      <c r="B9" s="170"/>
      <c r="C9" s="170"/>
      <c r="D9" s="170"/>
      <c r="E9" s="170"/>
      <c r="F9" s="170"/>
      <c r="G9" s="172"/>
    </row>
    <row r="10" spans="1:9">
      <c r="A10" s="66" t="s">
        <v>19</v>
      </c>
      <c r="B10" s="67" t="s">
        <v>20</v>
      </c>
      <c r="C10" s="68" t="s">
        <v>546</v>
      </c>
      <c r="D10" s="69" t="s">
        <v>547</v>
      </c>
      <c r="E10" s="69" t="s">
        <v>548</v>
      </c>
      <c r="F10" s="69" t="s">
        <v>549</v>
      </c>
      <c r="G10" s="70" t="s">
        <v>550</v>
      </c>
    </row>
    <row r="11" spans="1:9">
      <c r="A11" s="71" t="s">
        <v>52</v>
      </c>
      <c r="B11" s="72" t="s">
        <v>53</v>
      </c>
      <c r="C11" s="72" t="s">
        <v>54</v>
      </c>
      <c r="D11" s="73">
        <f>'Stavební rozpočet'!J12</f>
        <v>0</v>
      </c>
      <c r="E11" s="73">
        <f>'Stavební rozpočet'!K12</f>
        <v>0</v>
      </c>
      <c r="F11" s="73">
        <f>'Stavební rozpočet'!L12</f>
        <v>0</v>
      </c>
      <c r="G11" s="74">
        <f>'Stavební rozpočet'!O12</f>
        <v>14.781212000000002</v>
      </c>
      <c r="H11" s="75" t="s">
        <v>551</v>
      </c>
      <c r="I11" s="33">
        <f t="shared" ref="I11:I37" si="0">IF(H11="F",0,F11)</f>
        <v>0</v>
      </c>
    </row>
    <row r="12" spans="1:9">
      <c r="A12" s="2" t="s">
        <v>52</v>
      </c>
      <c r="B12" s="3" t="s">
        <v>78</v>
      </c>
      <c r="C12" s="3" t="s">
        <v>79</v>
      </c>
      <c r="D12" s="33">
        <f>'Stavební rozpočet'!J18</f>
        <v>0</v>
      </c>
      <c r="E12" s="33">
        <f>'Stavební rozpočet'!K18</f>
        <v>0</v>
      </c>
      <c r="F12" s="33">
        <f>'Stavební rozpočet'!L18</f>
        <v>0</v>
      </c>
      <c r="G12" s="58">
        <f>'Stavební rozpočet'!O18</f>
        <v>0</v>
      </c>
      <c r="H12" s="75" t="s">
        <v>551</v>
      </c>
      <c r="I12" s="33">
        <f t="shared" si="0"/>
        <v>0</v>
      </c>
    </row>
    <row r="13" spans="1:9">
      <c r="A13" s="2" t="s">
        <v>52</v>
      </c>
      <c r="B13" s="3" t="s">
        <v>85</v>
      </c>
      <c r="C13" s="3" t="s">
        <v>86</v>
      </c>
      <c r="D13" s="33">
        <f>'Stavební rozpočet'!J20</f>
        <v>0</v>
      </c>
      <c r="E13" s="33">
        <f>'Stavební rozpočet'!K20</f>
        <v>0</v>
      </c>
      <c r="F13" s="33">
        <f>'Stavební rozpočet'!L20</f>
        <v>0</v>
      </c>
      <c r="G13" s="58">
        <f>'Stavební rozpočet'!O20</f>
        <v>0</v>
      </c>
      <c r="H13" s="75" t="s">
        <v>551</v>
      </c>
      <c r="I13" s="33">
        <f t="shared" si="0"/>
        <v>0</v>
      </c>
    </row>
    <row r="14" spans="1:9">
      <c r="A14" s="2" t="s">
        <v>52</v>
      </c>
      <c r="B14" s="3" t="s">
        <v>94</v>
      </c>
      <c r="C14" s="3" t="s">
        <v>95</v>
      </c>
      <c r="D14" s="33">
        <f>'Stavební rozpočet'!J23</f>
        <v>0</v>
      </c>
      <c r="E14" s="33">
        <f>'Stavební rozpočet'!K23</f>
        <v>0</v>
      </c>
      <c r="F14" s="33">
        <f>'Stavební rozpočet'!L23</f>
        <v>0</v>
      </c>
      <c r="G14" s="58">
        <f>'Stavební rozpočet'!O23</f>
        <v>0</v>
      </c>
      <c r="H14" s="75" t="s">
        <v>551</v>
      </c>
      <c r="I14" s="33">
        <f t="shared" si="0"/>
        <v>0</v>
      </c>
    </row>
    <row r="15" spans="1:9">
      <c r="A15" s="2" t="s">
        <v>52</v>
      </c>
      <c r="B15" s="3" t="s">
        <v>105</v>
      </c>
      <c r="C15" s="3" t="s">
        <v>106</v>
      </c>
      <c r="D15" s="33">
        <f>'Stavební rozpočet'!J27</f>
        <v>0</v>
      </c>
      <c r="E15" s="33">
        <f>'Stavební rozpočet'!K27</f>
        <v>0</v>
      </c>
      <c r="F15" s="33">
        <f>'Stavební rozpočet'!L27</f>
        <v>0</v>
      </c>
      <c r="G15" s="58">
        <f>'Stavební rozpočet'!O27</f>
        <v>5.2307199999999998</v>
      </c>
      <c r="H15" s="75" t="s">
        <v>551</v>
      </c>
      <c r="I15" s="33">
        <f t="shared" si="0"/>
        <v>0</v>
      </c>
    </row>
    <row r="16" spans="1:9">
      <c r="A16" s="2" t="s">
        <v>52</v>
      </c>
      <c r="B16" s="3" t="s">
        <v>120</v>
      </c>
      <c r="C16" s="3" t="s">
        <v>121</v>
      </c>
      <c r="D16" s="33">
        <f>'Stavební rozpočet'!J33</f>
        <v>0</v>
      </c>
      <c r="E16" s="33">
        <f>'Stavební rozpočet'!K33</f>
        <v>0</v>
      </c>
      <c r="F16" s="33">
        <f>'Stavební rozpočet'!L33</f>
        <v>0</v>
      </c>
      <c r="G16" s="58">
        <f>'Stavební rozpočet'!O33</f>
        <v>0</v>
      </c>
      <c r="H16" s="75" t="s">
        <v>551</v>
      </c>
      <c r="I16" s="33">
        <f t="shared" si="0"/>
        <v>0</v>
      </c>
    </row>
    <row r="17" spans="1:9">
      <c r="A17" s="2" t="s">
        <v>52</v>
      </c>
      <c r="B17" s="3" t="s">
        <v>59</v>
      </c>
      <c r="C17" s="3" t="s">
        <v>127</v>
      </c>
      <c r="D17" s="33">
        <f>'Stavební rozpočet'!J36</f>
        <v>0</v>
      </c>
      <c r="E17" s="33">
        <f>'Stavební rozpočet'!K36</f>
        <v>0</v>
      </c>
      <c r="F17" s="33">
        <f>'Stavební rozpočet'!L36</f>
        <v>0</v>
      </c>
      <c r="G17" s="58">
        <f>'Stavební rozpočet'!O36</f>
        <v>0.34229999999999994</v>
      </c>
      <c r="H17" s="75" t="s">
        <v>551</v>
      </c>
      <c r="I17" s="33">
        <f t="shared" si="0"/>
        <v>0</v>
      </c>
    </row>
    <row r="18" spans="1:9">
      <c r="A18" s="2" t="s">
        <v>52</v>
      </c>
      <c r="B18" s="3" t="s">
        <v>136</v>
      </c>
      <c r="C18" s="3" t="s">
        <v>137</v>
      </c>
      <c r="D18" s="33">
        <f>'Stavební rozpočet'!J40</f>
        <v>0</v>
      </c>
      <c r="E18" s="33">
        <f>'Stavební rozpočet'!K40</f>
        <v>0</v>
      </c>
      <c r="F18" s="33">
        <f>'Stavební rozpočet'!L40</f>
        <v>0</v>
      </c>
      <c r="G18" s="58">
        <f>'Stavební rozpočet'!O40</f>
        <v>9.0016848920000001</v>
      </c>
      <c r="H18" s="75" t="s">
        <v>551</v>
      </c>
      <c r="I18" s="33">
        <f t="shared" si="0"/>
        <v>0</v>
      </c>
    </row>
    <row r="19" spans="1:9">
      <c r="A19" s="2" t="s">
        <v>52</v>
      </c>
      <c r="B19" s="3" t="s">
        <v>148</v>
      </c>
      <c r="C19" s="3" t="s">
        <v>149</v>
      </c>
      <c r="D19" s="33">
        <f>'Stavební rozpočet'!J45</f>
        <v>0</v>
      </c>
      <c r="E19" s="33">
        <f>'Stavební rozpočet'!K45</f>
        <v>0</v>
      </c>
      <c r="F19" s="33">
        <f>'Stavební rozpočet'!L45</f>
        <v>0</v>
      </c>
      <c r="G19" s="58">
        <f>'Stavební rozpočet'!O45</f>
        <v>13.116879337</v>
      </c>
      <c r="H19" s="75" t="s">
        <v>551</v>
      </c>
      <c r="I19" s="33">
        <f t="shared" si="0"/>
        <v>0</v>
      </c>
    </row>
    <row r="20" spans="1:9">
      <c r="A20" s="2" t="s">
        <v>52</v>
      </c>
      <c r="B20" s="3" t="s">
        <v>178</v>
      </c>
      <c r="C20" s="3" t="s">
        <v>179</v>
      </c>
      <c r="D20" s="33">
        <f>'Stavební rozpočet'!J58</f>
        <v>0</v>
      </c>
      <c r="E20" s="33">
        <f>'Stavební rozpočet'!K58</f>
        <v>0</v>
      </c>
      <c r="F20" s="33">
        <f>'Stavební rozpočet'!L58</f>
        <v>0</v>
      </c>
      <c r="G20" s="58">
        <f>'Stavební rozpočet'!O58</f>
        <v>1.20536365</v>
      </c>
      <c r="H20" s="75" t="s">
        <v>551</v>
      </c>
      <c r="I20" s="33">
        <f t="shared" si="0"/>
        <v>0</v>
      </c>
    </row>
    <row r="21" spans="1:9">
      <c r="A21" s="2" t="s">
        <v>52</v>
      </c>
      <c r="B21" s="3" t="s">
        <v>188</v>
      </c>
      <c r="C21" s="3" t="s">
        <v>189</v>
      </c>
      <c r="D21" s="33">
        <f>'Stavební rozpočet'!J62</f>
        <v>0</v>
      </c>
      <c r="E21" s="33">
        <f>'Stavební rozpočet'!K62</f>
        <v>0</v>
      </c>
      <c r="F21" s="33">
        <f>'Stavební rozpočet'!L62</f>
        <v>0</v>
      </c>
      <c r="G21" s="58">
        <f>'Stavební rozpočet'!O62</f>
        <v>3.1955221759999999</v>
      </c>
      <c r="H21" s="75" t="s">
        <v>551</v>
      </c>
      <c r="I21" s="33">
        <f t="shared" si="0"/>
        <v>0</v>
      </c>
    </row>
    <row r="22" spans="1:9">
      <c r="A22" s="2" t="s">
        <v>52</v>
      </c>
      <c r="B22" s="3" t="s">
        <v>208</v>
      </c>
      <c r="C22" s="3" t="s">
        <v>209</v>
      </c>
      <c r="D22" s="33">
        <f>'Stavební rozpočet'!J69</f>
        <v>0</v>
      </c>
      <c r="E22" s="33">
        <f>'Stavební rozpočet'!K69</f>
        <v>0</v>
      </c>
      <c r="F22" s="33">
        <f>'Stavební rozpočet'!L69</f>
        <v>0</v>
      </c>
      <c r="G22" s="58">
        <f>'Stavební rozpočet'!O69</f>
        <v>19.228337999999997</v>
      </c>
      <c r="H22" s="75" t="s">
        <v>551</v>
      </c>
      <c r="I22" s="33">
        <f t="shared" si="0"/>
        <v>0</v>
      </c>
    </row>
    <row r="23" spans="1:9">
      <c r="A23" s="2" t="s">
        <v>52</v>
      </c>
      <c r="B23" s="3" t="s">
        <v>224</v>
      </c>
      <c r="C23" s="3" t="s">
        <v>225</v>
      </c>
      <c r="D23" s="33">
        <f>'Stavební rozpočet'!J75</f>
        <v>0</v>
      </c>
      <c r="E23" s="33">
        <f>'Stavební rozpočet'!K75</f>
        <v>0</v>
      </c>
      <c r="F23" s="33">
        <f>'Stavební rozpočet'!L75</f>
        <v>0</v>
      </c>
      <c r="G23" s="58">
        <f>'Stavební rozpočet'!O75</f>
        <v>0.6574170265</v>
      </c>
      <c r="H23" s="75" t="s">
        <v>551</v>
      </c>
      <c r="I23" s="33">
        <f t="shared" si="0"/>
        <v>0</v>
      </c>
    </row>
    <row r="24" spans="1:9">
      <c r="A24" s="2" t="s">
        <v>52</v>
      </c>
      <c r="B24" s="3" t="s">
        <v>240</v>
      </c>
      <c r="C24" s="3" t="s">
        <v>241</v>
      </c>
      <c r="D24" s="33">
        <f>'Stavební rozpočet'!J81</f>
        <v>0</v>
      </c>
      <c r="E24" s="33">
        <f>'Stavební rozpočet'!K81</f>
        <v>0</v>
      </c>
      <c r="F24" s="33">
        <f>'Stavební rozpočet'!L81</f>
        <v>0</v>
      </c>
      <c r="G24" s="58">
        <f>'Stavební rozpočet'!O81</f>
        <v>0.35969822200000001</v>
      </c>
      <c r="H24" s="75" t="s">
        <v>551</v>
      </c>
      <c r="I24" s="33">
        <f t="shared" si="0"/>
        <v>0</v>
      </c>
    </row>
    <row r="25" spans="1:9">
      <c r="A25" s="2" t="s">
        <v>52</v>
      </c>
      <c r="B25" s="3" t="s">
        <v>259</v>
      </c>
      <c r="C25" s="3" t="s">
        <v>260</v>
      </c>
      <c r="D25" s="33">
        <f>'Stavební rozpočet'!J88</f>
        <v>0</v>
      </c>
      <c r="E25" s="33">
        <f>'Stavební rozpočet'!K88</f>
        <v>0</v>
      </c>
      <c r="F25" s="33">
        <f>'Stavební rozpočet'!L88</f>
        <v>0</v>
      </c>
      <c r="G25" s="58">
        <f>'Stavební rozpočet'!O88</f>
        <v>0.1668975</v>
      </c>
      <c r="H25" s="75" t="s">
        <v>551</v>
      </c>
      <c r="I25" s="33">
        <f t="shared" si="0"/>
        <v>0</v>
      </c>
    </row>
    <row r="26" spans="1:9">
      <c r="A26" s="2" t="s">
        <v>52</v>
      </c>
      <c r="B26" s="3" t="s">
        <v>266</v>
      </c>
      <c r="C26" s="3" t="s">
        <v>267</v>
      </c>
      <c r="D26" s="33">
        <f>'Stavební rozpočet'!J91</f>
        <v>0</v>
      </c>
      <c r="E26" s="33">
        <f>'Stavební rozpočet'!K91</f>
        <v>0</v>
      </c>
      <c r="F26" s="33">
        <f>'Stavební rozpočet'!L91</f>
        <v>0</v>
      </c>
      <c r="G26" s="58">
        <f>'Stavební rozpočet'!O91</f>
        <v>0.51592399999999994</v>
      </c>
      <c r="H26" s="75" t="s">
        <v>551</v>
      </c>
      <c r="I26" s="33">
        <f t="shared" si="0"/>
        <v>0</v>
      </c>
    </row>
    <row r="27" spans="1:9">
      <c r="A27" s="2" t="s">
        <v>52</v>
      </c>
      <c r="B27" s="3" t="s">
        <v>287</v>
      </c>
      <c r="C27" s="3" t="s">
        <v>288</v>
      </c>
      <c r="D27" s="33">
        <f>'Stavební rozpočet'!J101</f>
        <v>0</v>
      </c>
      <c r="E27" s="33">
        <f>'Stavební rozpočet'!K101</f>
        <v>0</v>
      </c>
      <c r="F27" s="33">
        <f>'Stavební rozpočet'!L101</f>
        <v>0</v>
      </c>
      <c r="G27" s="58">
        <f>'Stavební rozpočet'!O101</f>
        <v>4.9410900000000013E-3</v>
      </c>
      <c r="H27" s="75" t="s">
        <v>551</v>
      </c>
      <c r="I27" s="33">
        <f t="shared" si="0"/>
        <v>0</v>
      </c>
    </row>
    <row r="28" spans="1:9">
      <c r="A28" s="2" t="s">
        <v>52</v>
      </c>
      <c r="B28" s="3" t="s">
        <v>296</v>
      </c>
      <c r="C28" s="3" t="s">
        <v>297</v>
      </c>
      <c r="D28" s="33">
        <f>'Stavební rozpočet'!J104</f>
        <v>0</v>
      </c>
      <c r="E28" s="33">
        <f>'Stavební rozpočet'!K104</f>
        <v>0</v>
      </c>
      <c r="F28" s="33">
        <f>'Stavební rozpočet'!L104</f>
        <v>0</v>
      </c>
      <c r="G28" s="58">
        <f>'Stavební rozpočet'!O104</f>
        <v>0.10215550000000001</v>
      </c>
      <c r="H28" s="75" t="s">
        <v>551</v>
      </c>
      <c r="I28" s="33">
        <f t="shared" si="0"/>
        <v>0</v>
      </c>
    </row>
    <row r="29" spans="1:9">
      <c r="A29" s="2" t="s">
        <v>52</v>
      </c>
      <c r="B29" s="3" t="s">
        <v>311</v>
      </c>
      <c r="C29" s="3" t="s">
        <v>312</v>
      </c>
      <c r="D29" s="33">
        <f>'Stavební rozpočet'!J110</f>
        <v>0</v>
      </c>
      <c r="E29" s="33">
        <f>'Stavební rozpočet'!K110</f>
        <v>0</v>
      </c>
      <c r="F29" s="33">
        <f>'Stavební rozpočet'!L110</f>
        <v>0</v>
      </c>
      <c r="G29" s="58">
        <f>'Stavební rozpočet'!O110</f>
        <v>0</v>
      </c>
      <c r="H29" s="75" t="s">
        <v>551</v>
      </c>
      <c r="I29" s="33">
        <f t="shared" si="0"/>
        <v>0</v>
      </c>
    </row>
    <row r="30" spans="1:9">
      <c r="A30" s="2" t="s">
        <v>52</v>
      </c>
      <c r="B30" s="3" t="s">
        <v>319</v>
      </c>
      <c r="C30" s="3" t="s">
        <v>320</v>
      </c>
      <c r="D30" s="33">
        <f>'Stavební rozpočet'!J112</f>
        <v>0</v>
      </c>
      <c r="E30" s="33">
        <f>'Stavební rozpočet'!K112</f>
        <v>0</v>
      </c>
      <c r="F30" s="33">
        <f>'Stavební rozpočet'!L112</f>
        <v>0</v>
      </c>
      <c r="G30" s="58">
        <f>'Stavební rozpočet'!O112</f>
        <v>4.0634600000000007E-2</v>
      </c>
      <c r="H30" s="75" t="s">
        <v>551</v>
      </c>
      <c r="I30" s="33">
        <f t="shared" si="0"/>
        <v>0</v>
      </c>
    </row>
    <row r="31" spans="1:9">
      <c r="A31" s="2" t="s">
        <v>52</v>
      </c>
      <c r="B31" s="3" t="s">
        <v>350</v>
      </c>
      <c r="C31" s="3" t="s">
        <v>351</v>
      </c>
      <c r="D31" s="33">
        <f>'Stavební rozpočet'!J122</f>
        <v>0</v>
      </c>
      <c r="E31" s="33">
        <f>'Stavební rozpočet'!K122</f>
        <v>0</v>
      </c>
      <c r="F31" s="33">
        <f>'Stavební rozpočet'!L122</f>
        <v>0</v>
      </c>
      <c r="G31" s="58">
        <f>'Stavební rozpočet'!O122</f>
        <v>0.11434871999999999</v>
      </c>
      <c r="H31" s="75" t="s">
        <v>551</v>
      </c>
      <c r="I31" s="33">
        <f t="shared" si="0"/>
        <v>0</v>
      </c>
    </row>
    <row r="32" spans="1:9">
      <c r="A32" s="2" t="s">
        <v>52</v>
      </c>
      <c r="B32" s="3" t="s">
        <v>376</v>
      </c>
      <c r="C32" s="3" t="s">
        <v>377</v>
      </c>
      <c r="D32" s="33">
        <f>'Stavební rozpočet'!J131</f>
        <v>0</v>
      </c>
      <c r="E32" s="33">
        <f>'Stavební rozpočet'!K131</f>
        <v>0</v>
      </c>
      <c r="F32" s="33">
        <f>'Stavební rozpočet'!L131</f>
        <v>0</v>
      </c>
      <c r="G32" s="58">
        <f>'Stavební rozpočet'!O131</f>
        <v>7.8085999999999989E-2</v>
      </c>
      <c r="H32" s="75" t="s">
        <v>551</v>
      </c>
      <c r="I32" s="33">
        <f t="shared" si="0"/>
        <v>0</v>
      </c>
    </row>
    <row r="33" spans="1:9">
      <c r="A33" s="2" t="s">
        <v>52</v>
      </c>
      <c r="B33" s="3" t="s">
        <v>396</v>
      </c>
      <c r="C33" s="3" t="s">
        <v>397</v>
      </c>
      <c r="D33" s="33">
        <f>'Stavební rozpočet'!J139</f>
        <v>0</v>
      </c>
      <c r="E33" s="33">
        <f>'Stavební rozpočet'!K139</f>
        <v>0</v>
      </c>
      <c r="F33" s="33">
        <f>'Stavební rozpočet'!L139</f>
        <v>0</v>
      </c>
      <c r="G33" s="58">
        <f>'Stavební rozpočet'!O139</f>
        <v>8.8199999999999997E-4</v>
      </c>
      <c r="H33" s="75" t="s">
        <v>551</v>
      </c>
      <c r="I33" s="33">
        <f t="shared" si="0"/>
        <v>0</v>
      </c>
    </row>
    <row r="34" spans="1:9">
      <c r="A34" s="2" t="s">
        <v>52</v>
      </c>
      <c r="B34" s="3" t="s">
        <v>403</v>
      </c>
      <c r="C34" s="3" t="s">
        <v>404</v>
      </c>
      <c r="D34" s="33">
        <f>'Stavební rozpočet'!J141</f>
        <v>0</v>
      </c>
      <c r="E34" s="33">
        <f>'Stavební rozpočet'!K141</f>
        <v>0</v>
      </c>
      <c r="F34" s="33">
        <f>'Stavební rozpočet'!L141</f>
        <v>0</v>
      </c>
      <c r="G34" s="58">
        <f>'Stavební rozpočet'!O141</f>
        <v>3.5146440000000001E-2</v>
      </c>
      <c r="H34" s="75" t="s">
        <v>551</v>
      </c>
      <c r="I34" s="33">
        <f t="shared" si="0"/>
        <v>0</v>
      </c>
    </row>
    <row r="35" spans="1:9">
      <c r="A35" s="2" t="s">
        <v>52</v>
      </c>
      <c r="B35" s="3" t="s">
        <v>409</v>
      </c>
      <c r="C35" s="3" t="s">
        <v>410</v>
      </c>
      <c r="D35" s="33">
        <f>'Stavební rozpočet'!J143</f>
        <v>0</v>
      </c>
      <c r="E35" s="33">
        <f>'Stavební rozpočet'!K143</f>
        <v>0</v>
      </c>
      <c r="F35" s="33">
        <f>'Stavební rozpočet'!L143</f>
        <v>0</v>
      </c>
      <c r="G35" s="58">
        <f>'Stavební rozpočet'!O143</f>
        <v>0.45767050000000004</v>
      </c>
      <c r="H35" s="75" t="s">
        <v>551</v>
      </c>
      <c r="I35" s="33">
        <f t="shared" si="0"/>
        <v>0</v>
      </c>
    </row>
    <row r="36" spans="1:9">
      <c r="A36" s="2" t="s">
        <v>52</v>
      </c>
      <c r="B36" s="3" t="s">
        <v>421</v>
      </c>
      <c r="C36" s="3" t="s">
        <v>422</v>
      </c>
      <c r="D36" s="33">
        <f>'Stavební rozpočet'!J147</f>
        <v>0</v>
      </c>
      <c r="E36" s="33">
        <f>'Stavební rozpočet'!K147</f>
        <v>0</v>
      </c>
      <c r="F36" s="33">
        <f>'Stavební rozpočet'!L147</f>
        <v>0</v>
      </c>
      <c r="G36" s="58">
        <f>'Stavební rozpočet'!O147</f>
        <v>6.5364512999999995</v>
      </c>
      <c r="H36" s="75" t="s">
        <v>551</v>
      </c>
      <c r="I36" s="33">
        <f t="shared" si="0"/>
        <v>0</v>
      </c>
    </row>
    <row r="37" spans="1:9">
      <c r="A37" s="43" t="s">
        <v>52</v>
      </c>
      <c r="B37" s="44" t="s">
        <v>454</v>
      </c>
      <c r="C37" s="44" t="s">
        <v>455</v>
      </c>
      <c r="D37" s="46">
        <f>'Stavební rozpočet'!J158</f>
        <v>0</v>
      </c>
      <c r="E37" s="46">
        <f>'Stavební rozpočet'!K158</f>
        <v>0</v>
      </c>
      <c r="F37" s="46">
        <f>'Stavební rozpočet'!L158</f>
        <v>0</v>
      </c>
      <c r="G37" s="64">
        <f>'Stavební rozpočet'!O158</f>
        <v>0</v>
      </c>
      <c r="H37" s="75" t="s">
        <v>551</v>
      </c>
      <c r="I37" s="33">
        <f t="shared" si="0"/>
        <v>0</v>
      </c>
    </row>
    <row r="38" spans="1:9">
      <c r="E38" s="49" t="s">
        <v>460</v>
      </c>
      <c r="F38" s="50">
        <f>SUM(I11:I37)</f>
        <v>0</v>
      </c>
    </row>
  </sheetData>
  <sheetProtection password="E9AE" sheet="1" objects="1" scenarios="1"/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162"/>
  <sheetViews>
    <sheetView tabSelected="1" workbookViewId="0">
      <pane ySplit="11" topLeftCell="A111" activePane="bottomLeft" state="frozen"/>
      <selection pane="bottomLeft" activeCell="Q137" sqref="Q137"/>
    </sheetView>
  </sheetViews>
  <sheetFormatPr defaultColWidth="12.140625" defaultRowHeight="15" customHeight="1"/>
  <cols>
    <col min="1" max="1" width="4" customWidth="1"/>
    <col min="2" max="2" width="7.5703125" customWidth="1"/>
    <col min="3" max="3" width="17.85546875" customWidth="1"/>
    <col min="4" max="4" width="28.5703125" customWidth="1"/>
    <col min="5" max="5" width="35.7109375" customWidth="1"/>
    <col min="6" max="6" width="4.285156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  <col min="76" max="76" width="64.28515625" hidden="1" customWidth="1"/>
    <col min="77" max="78" width="12.140625" hidden="1"/>
  </cols>
  <sheetData>
    <row r="1" spans="1:76" ht="54.7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>
      <c r="A2" s="100" t="s">
        <v>1</v>
      </c>
      <c r="B2" s="101"/>
      <c r="C2" s="101"/>
      <c r="D2" s="110" t="s">
        <v>2</v>
      </c>
      <c r="E2" s="111"/>
      <c r="F2" s="101" t="s">
        <v>3</v>
      </c>
      <c r="G2" s="101"/>
      <c r="H2" s="101" t="s">
        <v>4</v>
      </c>
      <c r="I2" s="105" t="s">
        <v>5</v>
      </c>
      <c r="J2" s="101" t="s">
        <v>6</v>
      </c>
      <c r="K2" s="101"/>
      <c r="L2" s="101"/>
      <c r="M2" s="101"/>
      <c r="N2" s="101"/>
      <c r="O2" s="101"/>
      <c r="P2" s="107"/>
    </row>
    <row r="3" spans="1:76">
      <c r="A3" s="102"/>
      <c r="B3" s="103"/>
      <c r="C3" s="103"/>
      <c r="D3" s="112"/>
      <c r="E3" s="112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8"/>
    </row>
    <row r="4" spans="1:76">
      <c r="A4" s="104" t="s">
        <v>7</v>
      </c>
      <c r="B4" s="103"/>
      <c r="C4" s="103"/>
      <c r="D4" s="106" t="s">
        <v>4</v>
      </c>
      <c r="E4" s="103"/>
      <c r="F4" s="103" t="s">
        <v>8</v>
      </c>
      <c r="G4" s="103"/>
      <c r="H4" s="103" t="s">
        <v>9</v>
      </c>
      <c r="I4" s="106" t="s">
        <v>10</v>
      </c>
      <c r="J4" s="103" t="s">
        <v>6</v>
      </c>
      <c r="K4" s="103"/>
      <c r="L4" s="103"/>
      <c r="M4" s="103"/>
      <c r="N4" s="103"/>
      <c r="O4" s="103"/>
      <c r="P4" s="108"/>
    </row>
    <row r="5" spans="1:76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8"/>
    </row>
    <row r="6" spans="1:76">
      <c r="A6" s="104" t="s">
        <v>11</v>
      </c>
      <c r="B6" s="103"/>
      <c r="C6" s="103"/>
      <c r="D6" s="106" t="s">
        <v>12</v>
      </c>
      <c r="E6" s="103"/>
      <c r="F6" s="103" t="s">
        <v>13</v>
      </c>
      <c r="G6" s="103"/>
      <c r="H6" s="103" t="s">
        <v>4</v>
      </c>
      <c r="I6" s="106" t="s">
        <v>14</v>
      </c>
      <c r="J6" s="103" t="s">
        <v>6</v>
      </c>
      <c r="K6" s="103"/>
      <c r="L6" s="103"/>
      <c r="M6" s="103"/>
      <c r="N6" s="103"/>
      <c r="O6" s="103"/>
      <c r="P6" s="108"/>
    </row>
    <row r="7" spans="1:76">
      <c r="A7" s="102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8"/>
    </row>
    <row r="8" spans="1:76">
      <c r="A8" s="104" t="s">
        <v>15</v>
      </c>
      <c r="B8" s="103"/>
      <c r="C8" s="103"/>
      <c r="D8" s="106" t="s">
        <v>4</v>
      </c>
      <c r="E8" s="103"/>
      <c r="F8" s="103" t="s">
        <v>16</v>
      </c>
      <c r="G8" s="103"/>
      <c r="H8" s="103" t="s">
        <v>9</v>
      </c>
      <c r="I8" s="106" t="s">
        <v>17</v>
      </c>
      <c r="J8" s="103" t="s">
        <v>6</v>
      </c>
      <c r="K8" s="103"/>
      <c r="L8" s="103"/>
      <c r="M8" s="103"/>
      <c r="N8" s="103"/>
      <c r="O8" s="103"/>
      <c r="P8" s="108"/>
    </row>
    <row r="9" spans="1:76">
      <c r="A9" s="169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2"/>
    </row>
    <row r="10" spans="1:76">
      <c r="A10" s="6" t="s">
        <v>18</v>
      </c>
      <c r="B10" s="7" t="s">
        <v>19</v>
      </c>
      <c r="C10" s="7" t="s">
        <v>20</v>
      </c>
      <c r="D10" s="173" t="s">
        <v>21</v>
      </c>
      <c r="E10" s="174"/>
      <c r="F10" s="7" t="s">
        <v>22</v>
      </c>
      <c r="G10" s="8" t="s">
        <v>23</v>
      </c>
      <c r="H10" s="9" t="s">
        <v>24</v>
      </c>
      <c r="I10" s="10" t="s">
        <v>25</v>
      </c>
      <c r="J10" s="179" t="s">
        <v>26</v>
      </c>
      <c r="K10" s="180"/>
      <c r="L10" s="181"/>
      <c r="M10" s="11" t="s">
        <v>26</v>
      </c>
      <c r="N10" s="182" t="s">
        <v>27</v>
      </c>
      <c r="O10" s="183"/>
      <c r="P10" s="12" t="s">
        <v>28</v>
      </c>
      <c r="BK10" s="13" t="s">
        <v>29</v>
      </c>
      <c r="BL10" s="14" t="s">
        <v>30</v>
      </c>
      <c r="BW10" s="14" t="s">
        <v>31</v>
      </c>
    </row>
    <row r="11" spans="1:76">
      <c r="A11" s="15" t="s">
        <v>4</v>
      </c>
      <c r="B11" s="16" t="s">
        <v>4</v>
      </c>
      <c r="C11" s="16" t="s">
        <v>4</v>
      </c>
      <c r="D11" s="177" t="s">
        <v>32</v>
      </c>
      <c r="E11" s="178"/>
      <c r="F11" s="16" t="s">
        <v>4</v>
      </c>
      <c r="G11" s="16" t="s">
        <v>4</v>
      </c>
      <c r="H11" s="17" t="s">
        <v>33</v>
      </c>
      <c r="I11" s="18" t="s">
        <v>4</v>
      </c>
      <c r="J11" s="19" t="s">
        <v>34</v>
      </c>
      <c r="K11" s="20" t="s">
        <v>35</v>
      </c>
      <c r="L11" s="21" t="s">
        <v>36</v>
      </c>
      <c r="M11" s="22" t="s">
        <v>37</v>
      </c>
      <c r="N11" s="23" t="s">
        <v>38</v>
      </c>
      <c r="O11" s="24" t="s">
        <v>36</v>
      </c>
      <c r="P11" s="25" t="s">
        <v>39</v>
      </c>
      <c r="Z11" s="13" t="s">
        <v>40</v>
      </c>
      <c r="AA11" s="13" t="s">
        <v>41</v>
      </c>
      <c r="AB11" s="13" t="s">
        <v>42</v>
      </c>
      <c r="AC11" s="13" t="s">
        <v>43</v>
      </c>
      <c r="AD11" s="13" t="s">
        <v>44</v>
      </c>
      <c r="AE11" s="13" t="s">
        <v>45</v>
      </c>
      <c r="AF11" s="13" t="s">
        <v>46</v>
      </c>
      <c r="AG11" s="13" t="s">
        <v>47</v>
      </c>
      <c r="AH11" s="13" t="s">
        <v>48</v>
      </c>
      <c r="BH11" s="13" t="s">
        <v>49</v>
      </c>
      <c r="BI11" s="13" t="s">
        <v>50</v>
      </c>
      <c r="BJ11" s="13" t="s">
        <v>51</v>
      </c>
    </row>
    <row r="12" spans="1:76">
      <c r="A12" s="26" t="s">
        <v>52</v>
      </c>
      <c r="B12" s="27" t="s">
        <v>52</v>
      </c>
      <c r="C12" s="27" t="s">
        <v>53</v>
      </c>
      <c r="D12" s="184" t="s">
        <v>54</v>
      </c>
      <c r="E12" s="185"/>
      <c r="F12" s="29" t="s">
        <v>4</v>
      </c>
      <c r="G12" s="29" t="s">
        <v>4</v>
      </c>
      <c r="H12" s="29" t="s">
        <v>4</v>
      </c>
      <c r="I12" s="29" t="s">
        <v>4</v>
      </c>
      <c r="J12" s="30">
        <f>SUM(J13:J17)</f>
        <v>0</v>
      </c>
      <c r="K12" s="30">
        <f>SUM(K13:K17)</f>
        <v>0</v>
      </c>
      <c r="L12" s="30">
        <f>SUM(L13:L17)</f>
        <v>0</v>
      </c>
      <c r="M12" s="30">
        <f>SUM(M13:M17)</f>
        <v>0</v>
      </c>
      <c r="N12" s="31" t="s">
        <v>52</v>
      </c>
      <c r="O12" s="30">
        <f>SUM(O13:O17)</f>
        <v>14.781212000000002</v>
      </c>
      <c r="P12" s="32" t="s">
        <v>52</v>
      </c>
      <c r="AI12" s="13" t="s">
        <v>52</v>
      </c>
      <c r="AS12" s="1">
        <f>SUM(AJ13:AJ17)</f>
        <v>0</v>
      </c>
      <c r="AT12" s="1">
        <f>SUM(AK13:AK17)</f>
        <v>0</v>
      </c>
      <c r="AU12" s="1">
        <f>SUM(AL13:AL17)</f>
        <v>0</v>
      </c>
    </row>
    <row r="13" spans="1:76">
      <c r="A13" s="2" t="s">
        <v>55</v>
      </c>
      <c r="B13" s="3" t="s">
        <v>52</v>
      </c>
      <c r="C13" s="3" t="s">
        <v>56</v>
      </c>
      <c r="D13" s="106" t="s">
        <v>57</v>
      </c>
      <c r="E13" s="103"/>
      <c r="F13" s="3" t="s">
        <v>58</v>
      </c>
      <c r="G13" s="33">
        <v>16.100000000000001</v>
      </c>
      <c r="H13" s="192"/>
      <c r="I13" s="34" t="s">
        <v>59</v>
      </c>
      <c r="J13" s="33">
        <f>G13*AO13</f>
        <v>0</v>
      </c>
      <c r="K13" s="33">
        <f>G13*AP13</f>
        <v>0</v>
      </c>
      <c r="L13" s="33">
        <f>G13*H13</f>
        <v>0</v>
      </c>
      <c r="M13" s="33">
        <f>L13*(1+BW13/100)</f>
        <v>0</v>
      </c>
      <c r="N13" s="33">
        <v>0.22500000000000001</v>
      </c>
      <c r="O13" s="33">
        <f>G13*N13</f>
        <v>3.6225000000000005</v>
      </c>
      <c r="P13" s="35" t="s">
        <v>60</v>
      </c>
      <c r="Z13" s="33">
        <f>IF(AQ13="5",BJ13,0)</f>
        <v>0</v>
      </c>
      <c r="AB13" s="33">
        <f>IF(AQ13="1",BH13,0)</f>
        <v>0</v>
      </c>
      <c r="AC13" s="33">
        <f>IF(AQ13="1",BI13,0)</f>
        <v>0</v>
      </c>
      <c r="AD13" s="33">
        <f>IF(AQ13="7",BH13,0)</f>
        <v>0</v>
      </c>
      <c r="AE13" s="33">
        <f>IF(AQ13="7",BI13,0)</f>
        <v>0</v>
      </c>
      <c r="AF13" s="33">
        <f>IF(AQ13="2",BH13,0)</f>
        <v>0</v>
      </c>
      <c r="AG13" s="33">
        <f>IF(AQ13="2",BI13,0)</f>
        <v>0</v>
      </c>
      <c r="AH13" s="33">
        <f>IF(AQ13="0",BJ13,0)</f>
        <v>0</v>
      </c>
      <c r="AI13" s="13" t="s">
        <v>52</v>
      </c>
      <c r="AJ13" s="33">
        <f>IF(AN13=0,L13,0)</f>
        <v>0</v>
      </c>
      <c r="AK13" s="33">
        <f>IF(AN13=12,L13,0)</f>
        <v>0</v>
      </c>
      <c r="AL13" s="33">
        <f>IF(AN13=21,L13,0)</f>
        <v>0</v>
      </c>
      <c r="AN13" s="33">
        <v>21</v>
      </c>
      <c r="AO13" s="33">
        <f>H13*0</f>
        <v>0</v>
      </c>
      <c r="AP13" s="33">
        <f>H13*(1-0)</f>
        <v>0</v>
      </c>
      <c r="AQ13" s="34" t="s">
        <v>55</v>
      </c>
      <c r="AV13" s="33">
        <f>AW13+AX13</f>
        <v>0</v>
      </c>
      <c r="AW13" s="33">
        <f>G13*AO13</f>
        <v>0</v>
      </c>
      <c r="AX13" s="33">
        <f>G13*AP13</f>
        <v>0</v>
      </c>
      <c r="AY13" s="34" t="s">
        <v>61</v>
      </c>
      <c r="AZ13" s="34" t="s">
        <v>62</v>
      </c>
      <c r="BA13" s="13" t="s">
        <v>63</v>
      </c>
      <c r="BC13" s="33">
        <f>AW13+AX13</f>
        <v>0</v>
      </c>
      <c r="BD13" s="33">
        <f>H13/(100-BE13)*100</f>
        <v>0</v>
      </c>
      <c r="BE13" s="33">
        <v>0</v>
      </c>
      <c r="BF13" s="33">
        <f>O13</f>
        <v>3.6225000000000005</v>
      </c>
      <c r="BH13" s="33">
        <f>G13*AO13</f>
        <v>0</v>
      </c>
      <c r="BI13" s="33">
        <f>G13*AP13</f>
        <v>0</v>
      </c>
      <c r="BJ13" s="33">
        <f>G13*H13</f>
        <v>0</v>
      </c>
      <c r="BK13" s="33"/>
      <c r="BL13" s="33">
        <v>11</v>
      </c>
      <c r="BW13" s="33" t="str">
        <f>I13</f>
        <v>21</v>
      </c>
      <c r="BX13" s="5" t="s">
        <v>57</v>
      </c>
    </row>
    <row r="14" spans="1:76">
      <c r="A14" s="2" t="s">
        <v>64</v>
      </c>
      <c r="B14" s="3" t="s">
        <v>52</v>
      </c>
      <c r="C14" s="3" t="s">
        <v>65</v>
      </c>
      <c r="D14" s="106" t="s">
        <v>66</v>
      </c>
      <c r="E14" s="103"/>
      <c r="F14" s="3" t="s">
        <v>58</v>
      </c>
      <c r="G14" s="33">
        <v>16.100000000000001</v>
      </c>
      <c r="H14" s="192"/>
      <c r="I14" s="34" t="s">
        <v>59</v>
      </c>
      <c r="J14" s="33">
        <f>G14*AO14</f>
        <v>0</v>
      </c>
      <c r="K14" s="33">
        <f>G14*AP14</f>
        <v>0</v>
      </c>
      <c r="L14" s="33">
        <f>G14*H14</f>
        <v>0</v>
      </c>
      <c r="M14" s="33">
        <f>L14*(1+BW14/100)</f>
        <v>0</v>
      </c>
      <c r="N14" s="33">
        <v>0.55000000000000004</v>
      </c>
      <c r="O14" s="33">
        <f>G14*N14</f>
        <v>8.8550000000000022</v>
      </c>
      <c r="P14" s="35" t="s">
        <v>60</v>
      </c>
      <c r="Z14" s="33">
        <f>IF(AQ14="5",BJ14,0)</f>
        <v>0</v>
      </c>
      <c r="AB14" s="33">
        <f>IF(AQ14="1",BH14,0)</f>
        <v>0</v>
      </c>
      <c r="AC14" s="33">
        <f>IF(AQ14="1",BI14,0)</f>
        <v>0</v>
      </c>
      <c r="AD14" s="33">
        <f>IF(AQ14="7",BH14,0)</f>
        <v>0</v>
      </c>
      <c r="AE14" s="33">
        <f>IF(AQ14="7",BI14,0)</f>
        <v>0</v>
      </c>
      <c r="AF14" s="33">
        <f>IF(AQ14="2",BH14,0)</f>
        <v>0</v>
      </c>
      <c r="AG14" s="33">
        <f>IF(AQ14="2",BI14,0)</f>
        <v>0</v>
      </c>
      <c r="AH14" s="33">
        <f>IF(AQ14="0",BJ14,0)</f>
        <v>0</v>
      </c>
      <c r="AI14" s="13" t="s">
        <v>52</v>
      </c>
      <c r="AJ14" s="33">
        <f>IF(AN14=0,L14,0)</f>
        <v>0</v>
      </c>
      <c r="AK14" s="33">
        <f>IF(AN14=12,L14,0)</f>
        <v>0</v>
      </c>
      <c r="AL14" s="33">
        <f>IF(AN14=21,L14,0)</f>
        <v>0</v>
      </c>
      <c r="AN14" s="33">
        <v>21</v>
      </c>
      <c r="AO14" s="33">
        <f>H14*0</f>
        <v>0</v>
      </c>
      <c r="AP14" s="33">
        <f>H14*(1-0)</f>
        <v>0</v>
      </c>
      <c r="AQ14" s="34" t="s">
        <v>55</v>
      </c>
      <c r="AV14" s="33">
        <f>AW14+AX14</f>
        <v>0</v>
      </c>
      <c r="AW14" s="33">
        <f>G14*AO14</f>
        <v>0</v>
      </c>
      <c r="AX14" s="33">
        <f>G14*AP14</f>
        <v>0</v>
      </c>
      <c r="AY14" s="34" t="s">
        <v>61</v>
      </c>
      <c r="AZ14" s="34" t="s">
        <v>62</v>
      </c>
      <c r="BA14" s="13" t="s">
        <v>63</v>
      </c>
      <c r="BC14" s="33">
        <f>AW14+AX14</f>
        <v>0</v>
      </c>
      <c r="BD14" s="33">
        <f>H14/(100-BE14)*100</f>
        <v>0</v>
      </c>
      <c r="BE14" s="33">
        <v>0</v>
      </c>
      <c r="BF14" s="33">
        <f>O14</f>
        <v>8.8550000000000022</v>
      </c>
      <c r="BH14" s="33">
        <f>G14*AO14</f>
        <v>0</v>
      </c>
      <c r="BI14" s="33">
        <f>G14*AP14</f>
        <v>0</v>
      </c>
      <c r="BJ14" s="33">
        <f>G14*H14</f>
        <v>0</v>
      </c>
      <c r="BK14" s="33"/>
      <c r="BL14" s="33">
        <v>11</v>
      </c>
      <c r="BW14" s="33" t="str">
        <f>I14</f>
        <v>21</v>
      </c>
      <c r="BX14" s="5" t="s">
        <v>66</v>
      </c>
    </row>
    <row r="15" spans="1:76">
      <c r="A15" s="2" t="s">
        <v>67</v>
      </c>
      <c r="B15" s="3" t="s">
        <v>52</v>
      </c>
      <c r="C15" s="3" t="s">
        <v>68</v>
      </c>
      <c r="D15" s="106" t="s">
        <v>69</v>
      </c>
      <c r="E15" s="103"/>
      <c r="F15" s="3" t="s">
        <v>70</v>
      </c>
      <c r="G15" s="33">
        <v>9.3000000000000007</v>
      </c>
      <c r="H15" s="192"/>
      <c r="I15" s="34" t="s">
        <v>59</v>
      </c>
      <c r="J15" s="33">
        <f>G15*AO15</f>
        <v>0</v>
      </c>
      <c r="K15" s="33">
        <f>G15*AP15</f>
        <v>0</v>
      </c>
      <c r="L15" s="33">
        <f>G15*H15</f>
        <v>0</v>
      </c>
      <c r="M15" s="33">
        <f>L15*(1+BW15/100)</f>
        <v>0</v>
      </c>
      <c r="N15" s="33">
        <v>0.22</v>
      </c>
      <c r="O15" s="33">
        <f>G15*N15</f>
        <v>2.0460000000000003</v>
      </c>
      <c r="P15" s="35" t="s">
        <v>60</v>
      </c>
      <c r="Z15" s="33">
        <f>IF(AQ15="5",BJ15,0)</f>
        <v>0</v>
      </c>
      <c r="AB15" s="33">
        <f>IF(AQ15="1",BH15,0)</f>
        <v>0</v>
      </c>
      <c r="AC15" s="33">
        <f>IF(AQ15="1",BI15,0)</f>
        <v>0</v>
      </c>
      <c r="AD15" s="33">
        <f>IF(AQ15="7",BH15,0)</f>
        <v>0</v>
      </c>
      <c r="AE15" s="33">
        <f>IF(AQ15="7",BI15,0)</f>
        <v>0</v>
      </c>
      <c r="AF15" s="33">
        <f>IF(AQ15="2",BH15,0)</f>
        <v>0</v>
      </c>
      <c r="AG15" s="33">
        <f>IF(AQ15="2",BI15,0)</f>
        <v>0</v>
      </c>
      <c r="AH15" s="33">
        <f>IF(AQ15="0",BJ15,0)</f>
        <v>0</v>
      </c>
      <c r="AI15" s="13" t="s">
        <v>52</v>
      </c>
      <c r="AJ15" s="33">
        <f>IF(AN15=0,L15,0)</f>
        <v>0</v>
      </c>
      <c r="AK15" s="33">
        <f>IF(AN15=12,L15,0)</f>
        <v>0</v>
      </c>
      <c r="AL15" s="33">
        <f>IF(AN15=21,L15,0)</f>
        <v>0</v>
      </c>
      <c r="AN15" s="33">
        <v>21</v>
      </c>
      <c r="AO15" s="33">
        <f>H15*0</f>
        <v>0</v>
      </c>
      <c r="AP15" s="33">
        <f>H15*(1-0)</f>
        <v>0</v>
      </c>
      <c r="AQ15" s="34" t="s">
        <v>55</v>
      </c>
      <c r="AV15" s="33">
        <f>AW15+AX15</f>
        <v>0</v>
      </c>
      <c r="AW15" s="33">
        <f>G15*AO15</f>
        <v>0</v>
      </c>
      <c r="AX15" s="33">
        <f>G15*AP15</f>
        <v>0</v>
      </c>
      <c r="AY15" s="34" t="s">
        <v>61</v>
      </c>
      <c r="AZ15" s="34" t="s">
        <v>62</v>
      </c>
      <c r="BA15" s="13" t="s">
        <v>63</v>
      </c>
      <c r="BC15" s="33">
        <f>AW15+AX15</f>
        <v>0</v>
      </c>
      <c r="BD15" s="33">
        <f>H15/(100-BE15)*100</f>
        <v>0</v>
      </c>
      <c r="BE15" s="33">
        <v>0</v>
      </c>
      <c r="BF15" s="33">
        <f>O15</f>
        <v>2.0460000000000003</v>
      </c>
      <c r="BH15" s="33">
        <f>G15*AO15</f>
        <v>0</v>
      </c>
      <c r="BI15" s="33">
        <f>G15*AP15</f>
        <v>0</v>
      </c>
      <c r="BJ15" s="33">
        <f>G15*H15</f>
        <v>0</v>
      </c>
      <c r="BK15" s="33"/>
      <c r="BL15" s="33">
        <v>11</v>
      </c>
      <c r="BW15" s="33" t="str">
        <f>I15</f>
        <v>21</v>
      </c>
      <c r="BX15" s="5" t="s">
        <v>69</v>
      </c>
    </row>
    <row r="16" spans="1:76">
      <c r="A16" s="2" t="s">
        <v>71</v>
      </c>
      <c r="B16" s="3" t="s">
        <v>52</v>
      </c>
      <c r="C16" s="3" t="s">
        <v>72</v>
      </c>
      <c r="D16" s="106" t="s">
        <v>73</v>
      </c>
      <c r="E16" s="103"/>
      <c r="F16" s="3" t="s">
        <v>70</v>
      </c>
      <c r="G16" s="33">
        <v>10.4</v>
      </c>
      <c r="H16" s="192"/>
      <c r="I16" s="34" t="s">
        <v>59</v>
      </c>
      <c r="J16" s="33">
        <f>G16*AO16</f>
        <v>0</v>
      </c>
      <c r="K16" s="33">
        <f>G16*AP16</f>
        <v>0</v>
      </c>
      <c r="L16" s="33">
        <f>G16*H16</f>
        <v>0</v>
      </c>
      <c r="M16" s="33">
        <f>L16*(1+BW16/100)</f>
        <v>0</v>
      </c>
      <c r="N16" s="33">
        <v>2.478E-2</v>
      </c>
      <c r="O16" s="33">
        <f>G16*N16</f>
        <v>0.257712</v>
      </c>
      <c r="P16" s="35" t="s">
        <v>60</v>
      </c>
      <c r="Z16" s="33">
        <f>IF(AQ16="5",BJ16,0)</f>
        <v>0</v>
      </c>
      <c r="AB16" s="33">
        <f>IF(AQ16="1",BH16,0)</f>
        <v>0</v>
      </c>
      <c r="AC16" s="33">
        <f>IF(AQ16="1",BI16,0)</f>
        <v>0</v>
      </c>
      <c r="AD16" s="33">
        <f>IF(AQ16="7",BH16,0)</f>
        <v>0</v>
      </c>
      <c r="AE16" s="33">
        <f>IF(AQ16="7",BI16,0)</f>
        <v>0</v>
      </c>
      <c r="AF16" s="33">
        <f>IF(AQ16="2",BH16,0)</f>
        <v>0</v>
      </c>
      <c r="AG16" s="33">
        <f>IF(AQ16="2",BI16,0)</f>
        <v>0</v>
      </c>
      <c r="AH16" s="33">
        <f>IF(AQ16="0",BJ16,0)</f>
        <v>0</v>
      </c>
      <c r="AI16" s="13" t="s">
        <v>52</v>
      </c>
      <c r="AJ16" s="33">
        <f>IF(AN16=0,L16,0)</f>
        <v>0</v>
      </c>
      <c r="AK16" s="33">
        <f>IF(AN16=12,L16,0)</f>
        <v>0</v>
      </c>
      <c r="AL16" s="33">
        <f>IF(AN16=21,L16,0)</f>
        <v>0</v>
      </c>
      <c r="AN16" s="33">
        <v>21</v>
      </c>
      <c r="AO16" s="33">
        <f>H16*0.291967213</f>
        <v>0</v>
      </c>
      <c r="AP16" s="33">
        <f>H16*(1-0.291967213)</f>
        <v>0</v>
      </c>
      <c r="AQ16" s="34" t="s">
        <v>55</v>
      </c>
      <c r="AV16" s="33">
        <f>AW16+AX16</f>
        <v>0</v>
      </c>
      <c r="AW16" s="33">
        <f>G16*AO16</f>
        <v>0</v>
      </c>
      <c r="AX16" s="33">
        <f>G16*AP16</f>
        <v>0</v>
      </c>
      <c r="AY16" s="34" t="s">
        <v>61</v>
      </c>
      <c r="AZ16" s="34" t="s">
        <v>62</v>
      </c>
      <c r="BA16" s="13" t="s">
        <v>63</v>
      </c>
      <c r="BC16" s="33">
        <f>AW16+AX16</f>
        <v>0</v>
      </c>
      <c r="BD16" s="33">
        <f>H16/(100-BE16)*100</f>
        <v>0</v>
      </c>
      <c r="BE16" s="33">
        <v>0</v>
      </c>
      <c r="BF16" s="33">
        <f>O16</f>
        <v>0.257712</v>
      </c>
      <c r="BH16" s="33">
        <f>G16*AO16</f>
        <v>0</v>
      </c>
      <c r="BI16" s="33">
        <f>G16*AP16</f>
        <v>0</v>
      </c>
      <c r="BJ16" s="33">
        <f>G16*H16</f>
        <v>0</v>
      </c>
      <c r="BK16" s="33"/>
      <c r="BL16" s="33">
        <v>11</v>
      </c>
      <c r="BW16" s="33" t="str">
        <f>I16</f>
        <v>21</v>
      </c>
      <c r="BX16" s="5" t="s">
        <v>73</v>
      </c>
    </row>
    <row r="17" spans="1:76">
      <c r="A17" s="2" t="s">
        <v>74</v>
      </c>
      <c r="B17" s="3" t="s">
        <v>52</v>
      </c>
      <c r="C17" s="3" t="s">
        <v>75</v>
      </c>
      <c r="D17" s="106" t="s">
        <v>76</v>
      </c>
      <c r="E17" s="103"/>
      <c r="F17" s="3" t="s">
        <v>77</v>
      </c>
      <c r="G17" s="33">
        <v>14.78121</v>
      </c>
      <c r="H17" s="192"/>
      <c r="I17" s="34" t="s">
        <v>59</v>
      </c>
      <c r="J17" s="33">
        <f>G17*AO17</f>
        <v>0</v>
      </c>
      <c r="K17" s="33">
        <f>G17*AP17</f>
        <v>0</v>
      </c>
      <c r="L17" s="33">
        <f>G17*H17</f>
        <v>0</v>
      </c>
      <c r="M17" s="33">
        <f>L17*(1+BW17/100)</f>
        <v>0</v>
      </c>
      <c r="N17" s="33">
        <v>0</v>
      </c>
      <c r="O17" s="33">
        <f>G17*N17</f>
        <v>0</v>
      </c>
      <c r="P17" s="35" t="s">
        <v>60</v>
      </c>
      <c r="Z17" s="33">
        <f>IF(AQ17="5",BJ17,0)</f>
        <v>0</v>
      </c>
      <c r="AB17" s="33">
        <f>IF(AQ17="1",BH17,0)</f>
        <v>0</v>
      </c>
      <c r="AC17" s="33">
        <f>IF(AQ17="1",BI17,0)</f>
        <v>0</v>
      </c>
      <c r="AD17" s="33">
        <f>IF(AQ17="7",BH17,0)</f>
        <v>0</v>
      </c>
      <c r="AE17" s="33">
        <f>IF(AQ17="7",BI17,0)</f>
        <v>0</v>
      </c>
      <c r="AF17" s="33">
        <f>IF(AQ17="2",BH17,0)</f>
        <v>0</v>
      </c>
      <c r="AG17" s="33">
        <f>IF(AQ17="2",BI17,0)</f>
        <v>0</v>
      </c>
      <c r="AH17" s="33">
        <f>IF(AQ17="0",BJ17,0)</f>
        <v>0</v>
      </c>
      <c r="AI17" s="13" t="s">
        <v>52</v>
      </c>
      <c r="AJ17" s="33">
        <f>IF(AN17=0,L17,0)</f>
        <v>0</v>
      </c>
      <c r="AK17" s="33">
        <f>IF(AN17=12,L17,0)</f>
        <v>0</v>
      </c>
      <c r="AL17" s="33">
        <f>IF(AN17=21,L17,0)</f>
        <v>0</v>
      </c>
      <c r="AN17" s="33">
        <v>21</v>
      </c>
      <c r="AO17" s="33">
        <f>H17*0</f>
        <v>0</v>
      </c>
      <c r="AP17" s="33">
        <f>H17*(1-0)</f>
        <v>0</v>
      </c>
      <c r="AQ17" s="34" t="s">
        <v>74</v>
      </c>
      <c r="AV17" s="33">
        <f>AW17+AX17</f>
        <v>0</v>
      </c>
      <c r="AW17" s="33">
        <f>G17*AO17</f>
        <v>0</v>
      </c>
      <c r="AX17" s="33">
        <f>G17*AP17</f>
        <v>0</v>
      </c>
      <c r="AY17" s="34" t="s">
        <v>61</v>
      </c>
      <c r="AZ17" s="34" t="s">
        <v>62</v>
      </c>
      <c r="BA17" s="13" t="s">
        <v>63</v>
      </c>
      <c r="BC17" s="33">
        <f>AW17+AX17</f>
        <v>0</v>
      </c>
      <c r="BD17" s="33">
        <f>H17/(100-BE17)*100</f>
        <v>0</v>
      </c>
      <c r="BE17" s="33">
        <v>0</v>
      </c>
      <c r="BF17" s="33">
        <f>O17</f>
        <v>0</v>
      </c>
      <c r="BH17" s="33">
        <f>G17*AO17</f>
        <v>0</v>
      </c>
      <c r="BI17" s="33">
        <f>G17*AP17</f>
        <v>0</v>
      </c>
      <c r="BJ17" s="33">
        <f>G17*H17</f>
        <v>0</v>
      </c>
      <c r="BK17" s="33"/>
      <c r="BL17" s="33">
        <v>11</v>
      </c>
      <c r="BW17" s="33" t="str">
        <f>I17</f>
        <v>21</v>
      </c>
      <c r="BX17" s="5" t="s">
        <v>76</v>
      </c>
    </row>
    <row r="18" spans="1:76">
      <c r="A18" s="36" t="s">
        <v>52</v>
      </c>
      <c r="B18" s="37" t="s">
        <v>52</v>
      </c>
      <c r="C18" s="37" t="s">
        <v>78</v>
      </c>
      <c r="D18" s="175" t="s">
        <v>79</v>
      </c>
      <c r="E18" s="176"/>
      <c r="F18" s="39" t="s">
        <v>4</v>
      </c>
      <c r="G18" s="39" t="s">
        <v>4</v>
      </c>
      <c r="H18" s="39" t="s">
        <v>4</v>
      </c>
      <c r="I18" s="39" t="s">
        <v>4</v>
      </c>
      <c r="J18" s="1">
        <f>SUM(J19:J19)</f>
        <v>0</v>
      </c>
      <c r="K18" s="1">
        <f>SUM(K19:K19)</f>
        <v>0</v>
      </c>
      <c r="L18" s="1">
        <f>SUM(L19:L19)</f>
        <v>0</v>
      </c>
      <c r="M18" s="1">
        <f>SUM(M19:M19)</f>
        <v>0</v>
      </c>
      <c r="N18" s="13" t="s">
        <v>52</v>
      </c>
      <c r="O18" s="1">
        <f>SUM(O19:O19)</f>
        <v>0</v>
      </c>
      <c r="P18" s="40" t="s">
        <v>52</v>
      </c>
      <c r="AI18" s="13" t="s">
        <v>52</v>
      </c>
      <c r="AS18" s="1">
        <f>SUM(AJ19:AJ19)</f>
        <v>0</v>
      </c>
      <c r="AT18" s="1">
        <f>SUM(AK19:AK19)</f>
        <v>0</v>
      </c>
      <c r="AU18" s="1">
        <f>SUM(AL19:AL19)</f>
        <v>0</v>
      </c>
    </row>
    <row r="19" spans="1:76">
      <c r="A19" s="2" t="s">
        <v>80</v>
      </c>
      <c r="B19" s="3" t="s">
        <v>52</v>
      </c>
      <c r="C19" s="3" t="s">
        <v>81</v>
      </c>
      <c r="D19" s="106" t="s">
        <v>82</v>
      </c>
      <c r="E19" s="103"/>
      <c r="F19" s="3" t="s">
        <v>83</v>
      </c>
      <c r="G19" s="33">
        <v>5.1974999999999998</v>
      </c>
      <c r="H19" s="192"/>
      <c r="I19" s="34" t="s">
        <v>59</v>
      </c>
      <c r="J19" s="33">
        <f>G19*AO19</f>
        <v>0</v>
      </c>
      <c r="K19" s="33">
        <f>G19*AP19</f>
        <v>0</v>
      </c>
      <c r="L19" s="33">
        <f>G19*H19</f>
        <v>0</v>
      </c>
      <c r="M19" s="33">
        <f>L19*(1+BW19/100)</f>
        <v>0</v>
      </c>
      <c r="N19" s="33">
        <v>0</v>
      </c>
      <c r="O19" s="33">
        <f>G19*N19</f>
        <v>0</v>
      </c>
      <c r="P19" s="35" t="s">
        <v>60</v>
      </c>
      <c r="Z19" s="33">
        <f>IF(AQ19="5",BJ19,0)</f>
        <v>0</v>
      </c>
      <c r="AB19" s="33">
        <f>IF(AQ19="1",BH19,0)</f>
        <v>0</v>
      </c>
      <c r="AC19" s="33">
        <f>IF(AQ19="1",BI19,0)</f>
        <v>0</v>
      </c>
      <c r="AD19" s="33">
        <f>IF(AQ19="7",BH19,0)</f>
        <v>0</v>
      </c>
      <c r="AE19" s="33">
        <f>IF(AQ19="7",BI19,0)</f>
        <v>0</v>
      </c>
      <c r="AF19" s="33">
        <f>IF(AQ19="2",BH19,0)</f>
        <v>0</v>
      </c>
      <c r="AG19" s="33">
        <f>IF(AQ19="2",BI19,0)</f>
        <v>0</v>
      </c>
      <c r="AH19" s="33">
        <f>IF(AQ19="0",BJ19,0)</f>
        <v>0</v>
      </c>
      <c r="AI19" s="13" t="s">
        <v>52</v>
      </c>
      <c r="AJ19" s="33">
        <f>IF(AN19=0,L19,0)</f>
        <v>0</v>
      </c>
      <c r="AK19" s="33">
        <f>IF(AN19=12,L19,0)</f>
        <v>0</v>
      </c>
      <c r="AL19" s="33">
        <f>IF(AN19=21,L19,0)</f>
        <v>0</v>
      </c>
      <c r="AN19" s="33">
        <v>21</v>
      </c>
      <c r="AO19" s="33">
        <f>H19*0</f>
        <v>0</v>
      </c>
      <c r="AP19" s="33">
        <f>H19*(1-0)</f>
        <v>0</v>
      </c>
      <c r="AQ19" s="34" t="s">
        <v>55</v>
      </c>
      <c r="AV19" s="33">
        <f>AW19+AX19</f>
        <v>0</v>
      </c>
      <c r="AW19" s="33">
        <f>G19*AO19</f>
        <v>0</v>
      </c>
      <c r="AX19" s="33">
        <f>G19*AP19</f>
        <v>0</v>
      </c>
      <c r="AY19" s="34" t="s">
        <v>84</v>
      </c>
      <c r="AZ19" s="34" t="s">
        <v>62</v>
      </c>
      <c r="BA19" s="13" t="s">
        <v>63</v>
      </c>
      <c r="BC19" s="33">
        <f>AW19+AX19</f>
        <v>0</v>
      </c>
      <c r="BD19" s="33">
        <f>H19/(100-BE19)*100</f>
        <v>0</v>
      </c>
      <c r="BE19" s="33">
        <v>0</v>
      </c>
      <c r="BF19" s="33">
        <f>O19</f>
        <v>0</v>
      </c>
      <c r="BH19" s="33">
        <f>G19*AO19</f>
        <v>0</v>
      </c>
      <c r="BI19" s="33">
        <f>G19*AP19</f>
        <v>0</v>
      </c>
      <c r="BJ19" s="33">
        <f>G19*H19</f>
        <v>0</v>
      </c>
      <c r="BK19" s="33"/>
      <c r="BL19" s="33">
        <v>12</v>
      </c>
      <c r="BW19" s="33" t="str">
        <f>I19</f>
        <v>21</v>
      </c>
      <c r="BX19" s="5" t="s">
        <v>82</v>
      </c>
    </row>
    <row r="20" spans="1:76">
      <c r="A20" s="36" t="s">
        <v>52</v>
      </c>
      <c r="B20" s="37" t="s">
        <v>52</v>
      </c>
      <c r="C20" s="37" t="s">
        <v>85</v>
      </c>
      <c r="D20" s="175" t="s">
        <v>86</v>
      </c>
      <c r="E20" s="176"/>
      <c r="F20" s="39" t="s">
        <v>4</v>
      </c>
      <c r="G20" s="39" t="s">
        <v>4</v>
      </c>
      <c r="H20" s="39" t="s">
        <v>4</v>
      </c>
      <c r="I20" s="39" t="s">
        <v>4</v>
      </c>
      <c r="J20" s="1">
        <f>SUM(J21:J22)</f>
        <v>0</v>
      </c>
      <c r="K20" s="1">
        <f>SUM(K21:K22)</f>
        <v>0</v>
      </c>
      <c r="L20" s="1">
        <f>SUM(L21:L22)</f>
        <v>0</v>
      </c>
      <c r="M20" s="1">
        <f>SUM(M21:M22)</f>
        <v>0</v>
      </c>
      <c r="N20" s="13" t="s">
        <v>52</v>
      </c>
      <c r="O20" s="1">
        <f>SUM(O21:O22)</f>
        <v>0</v>
      </c>
      <c r="P20" s="40" t="s">
        <v>52</v>
      </c>
      <c r="AI20" s="13" t="s">
        <v>52</v>
      </c>
      <c r="AS20" s="1">
        <f>SUM(AJ21:AJ22)</f>
        <v>0</v>
      </c>
      <c r="AT20" s="1">
        <f>SUM(AK21:AK22)</f>
        <v>0</v>
      </c>
      <c r="AU20" s="1">
        <f>SUM(AL21:AL22)</f>
        <v>0</v>
      </c>
    </row>
    <row r="21" spans="1:76">
      <c r="A21" s="2" t="s">
        <v>87</v>
      </c>
      <c r="B21" s="3" t="s">
        <v>52</v>
      </c>
      <c r="C21" s="3" t="s">
        <v>88</v>
      </c>
      <c r="D21" s="106" t="s">
        <v>89</v>
      </c>
      <c r="E21" s="103"/>
      <c r="F21" s="3" t="s">
        <v>83</v>
      </c>
      <c r="G21" s="33">
        <v>5.6735800000000003</v>
      </c>
      <c r="H21" s="192"/>
      <c r="I21" s="34" t="s">
        <v>59</v>
      </c>
      <c r="J21" s="33">
        <f>G21*AO21</f>
        <v>0</v>
      </c>
      <c r="K21" s="33">
        <f>G21*AP21</f>
        <v>0</v>
      </c>
      <c r="L21" s="33">
        <f>G21*H21</f>
        <v>0</v>
      </c>
      <c r="M21" s="33">
        <f>L21*(1+BW21/100)</f>
        <v>0</v>
      </c>
      <c r="N21" s="33">
        <v>0</v>
      </c>
      <c r="O21" s="33">
        <f>G21*N21</f>
        <v>0</v>
      </c>
      <c r="P21" s="35" t="s">
        <v>60</v>
      </c>
      <c r="Z21" s="33">
        <f>IF(AQ21="5",BJ21,0)</f>
        <v>0</v>
      </c>
      <c r="AB21" s="33">
        <f>IF(AQ21="1",BH21,0)</f>
        <v>0</v>
      </c>
      <c r="AC21" s="33">
        <f>IF(AQ21="1",BI21,0)</f>
        <v>0</v>
      </c>
      <c r="AD21" s="33">
        <f>IF(AQ21="7",BH21,0)</f>
        <v>0</v>
      </c>
      <c r="AE21" s="33">
        <f>IF(AQ21="7",BI21,0)</f>
        <v>0</v>
      </c>
      <c r="AF21" s="33">
        <f>IF(AQ21="2",BH21,0)</f>
        <v>0</v>
      </c>
      <c r="AG21" s="33">
        <f>IF(AQ21="2",BI21,0)</f>
        <v>0</v>
      </c>
      <c r="AH21" s="33">
        <f>IF(AQ21="0",BJ21,0)</f>
        <v>0</v>
      </c>
      <c r="AI21" s="13" t="s">
        <v>52</v>
      </c>
      <c r="AJ21" s="33">
        <f>IF(AN21=0,L21,0)</f>
        <v>0</v>
      </c>
      <c r="AK21" s="33">
        <f>IF(AN21=12,L21,0)</f>
        <v>0</v>
      </c>
      <c r="AL21" s="33">
        <f>IF(AN21=21,L21,0)</f>
        <v>0</v>
      </c>
      <c r="AN21" s="33">
        <v>21</v>
      </c>
      <c r="AO21" s="33">
        <f>H21*0</f>
        <v>0</v>
      </c>
      <c r="AP21" s="33">
        <f>H21*(1-0)</f>
        <v>0</v>
      </c>
      <c r="AQ21" s="34" t="s">
        <v>55</v>
      </c>
      <c r="AV21" s="33">
        <f>AW21+AX21</f>
        <v>0</v>
      </c>
      <c r="AW21" s="33">
        <f>G21*AO21</f>
        <v>0</v>
      </c>
      <c r="AX21" s="33">
        <f>G21*AP21</f>
        <v>0</v>
      </c>
      <c r="AY21" s="34" t="s">
        <v>90</v>
      </c>
      <c r="AZ21" s="34" t="s">
        <v>62</v>
      </c>
      <c r="BA21" s="13" t="s">
        <v>63</v>
      </c>
      <c r="BC21" s="33">
        <f>AW21+AX21</f>
        <v>0</v>
      </c>
      <c r="BD21" s="33">
        <f>H21/(100-BE21)*100</f>
        <v>0</v>
      </c>
      <c r="BE21" s="33">
        <v>0</v>
      </c>
      <c r="BF21" s="33">
        <f>O21</f>
        <v>0</v>
      </c>
      <c r="BH21" s="33">
        <f>G21*AO21</f>
        <v>0</v>
      </c>
      <c r="BI21" s="33">
        <f>G21*AP21</f>
        <v>0</v>
      </c>
      <c r="BJ21" s="33">
        <f>G21*H21</f>
        <v>0</v>
      </c>
      <c r="BK21" s="33"/>
      <c r="BL21" s="33">
        <v>13</v>
      </c>
      <c r="BW21" s="33" t="str">
        <f>I21</f>
        <v>21</v>
      </c>
      <c r="BX21" s="5" t="s">
        <v>89</v>
      </c>
    </row>
    <row r="22" spans="1:76">
      <c r="A22" s="2" t="s">
        <v>91</v>
      </c>
      <c r="B22" s="3" t="s">
        <v>52</v>
      </c>
      <c r="C22" s="3" t="s">
        <v>92</v>
      </c>
      <c r="D22" s="106" t="s">
        <v>93</v>
      </c>
      <c r="E22" s="103"/>
      <c r="F22" s="3" t="s">
        <v>83</v>
      </c>
      <c r="G22" s="33">
        <v>1.54</v>
      </c>
      <c r="H22" s="192"/>
      <c r="I22" s="34" t="s">
        <v>59</v>
      </c>
      <c r="J22" s="33">
        <f>G22*AO22</f>
        <v>0</v>
      </c>
      <c r="K22" s="33">
        <f>G22*AP22</f>
        <v>0</v>
      </c>
      <c r="L22" s="33">
        <f>G22*H22</f>
        <v>0</v>
      </c>
      <c r="M22" s="33">
        <f>L22*(1+BW22/100)</f>
        <v>0</v>
      </c>
      <c r="N22" s="33">
        <v>0</v>
      </c>
      <c r="O22" s="33">
        <f>G22*N22</f>
        <v>0</v>
      </c>
      <c r="P22" s="35" t="s">
        <v>60</v>
      </c>
      <c r="Z22" s="33">
        <f>IF(AQ22="5",BJ22,0)</f>
        <v>0</v>
      </c>
      <c r="AB22" s="33">
        <f>IF(AQ22="1",BH22,0)</f>
        <v>0</v>
      </c>
      <c r="AC22" s="33">
        <f>IF(AQ22="1",BI22,0)</f>
        <v>0</v>
      </c>
      <c r="AD22" s="33">
        <f>IF(AQ22="7",BH22,0)</f>
        <v>0</v>
      </c>
      <c r="AE22" s="33">
        <f>IF(AQ22="7",BI22,0)</f>
        <v>0</v>
      </c>
      <c r="AF22" s="33">
        <f>IF(AQ22="2",BH22,0)</f>
        <v>0</v>
      </c>
      <c r="AG22" s="33">
        <f>IF(AQ22="2",BI22,0)</f>
        <v>0</v>
      </c>
      <c r="AH22" s="33">
        <f>IF(AQ22="0",BJ22,0)</f>
        <v>0</v>
      </c>
      <c r="AI22" s="13" t="s">
        <v>52</v>
      </c>
      <c r="AJ22" s="33">
        <f>IF(AN22=0,L22,0)</f>
        <v>0</v>
      </c>
      <c r="AK22" s="33">
        <f>IF(AN22=12,L22,0)</f>
        <v>0</v>
      </c>
      <c r="AL22" s="33">
        <f>IF(AN22=21,L22,0)</f>
        <v>0</v>
      </c>
      <c r="AN22" s="33">
        <v>21</v>
      </c>
      <c r="AO22" s="33">
        <f>H22*0</f>
        <v>0</v>
      </c>
      <c r="AP22" s="33">
        <f>H22*(1-0)</f>
        <v>0</v>
      </c>
      <c r="AQ22" s="34" t="s">
        <v>55</v>
      </c>
      <c r="AV22" s="33">
        <f>AW22+AX22</f>
        <v>0</v>
      </c>
      <c r="AW22" s="33">
        <f>G22*AO22</f>
        <v>0</v>
      </c>
      <c r="AX22" s="33">
        <f>G22*AP22</f>
        <v>0</v>
      </c>
      <c r="AY22" s="34" t="s">
        <v>90</v>
      </c>
      <c r="AZ22" s="34" t="s">
        <v>62</v>
      </c>
      <c r="BA22" s="13" t="s">
        <v>63</v>
      </c>
      <c r="BC22" s="33">
        <f>AW22+AX22</f>
        <v>0</v>
      </c>
      <c r="BD22" s="33">
        <f>H22/(100-BE22)*100</f>
        <v>0</v>
      </c>
      <c r="BE22" s="33">
        <v>0</v>
      </c>
      <c r="BF22" s="33">
        <f>O22</f>
        <v>0</v>
      </c>
      <c r="BH22" s="33">
        <f>G22*AO22</f>
        <v>0</v>
      </c>
      <c r="BI22" s="33">
        <f>G22*AP22</f>
        <v>0</v>
      </c>
      <c r="BJ22" s="33">
        <f>G22*H22</f>
        <v>0</v>
      </c>
      <c r="BK22" s="33"/>
      <c r="BL22" s="33">
        <v>13</v>
      </c>
      <c r="BW22" s="33" t="str">
        <f>I22</f>
        <v>21</v>
      </c>
      <c r="BX22" s="5" t="s">
        <v>93</v>
      </c>
    </row>
    <row r="23" spans="1:76">
      <c r="A23" s="36" t="s">
        <v>52</v>
      </c>
      <c r="B23" s="37" t="s">
        <v>52</v>
      </c>
      <c r="C23" s="37" t="s">
        <v>94</v>
      </c>
      <c r="D23" s="175" t="s">
        <v>95</v>
      </c>
      <c r="E23" s="176"/>
      <c r="F23" s="39" t="s">
        <v>4</v>
      </c>
      <c r="G23" s="39" t="s">
        <v>4</v>
      </c>
      <c r="H23" s="39" t="s">
        <v>4</v>
      </c>
      <c r="I23" s="39" t="s">
        <v>4</v>
      </c>
      <c r="J23" s="1">
        <f>SUM(J24:J26)</f>
        <v>0</v>
      </c>
      <c r="K23" s="1">
        <f>SUM(K24:K26)</f>
        <v>0</v>
      </c>
      <c r="L23" s="1">
        <f>SUM(L24:L26)</f>
        <v>0</v>
      </c>
      <c r="M23" s="1">
        <f>SUM(M24:M26)</f>
        <v>0</v>
      </c>
      <c r="N23" s="13" t="s">
        <v>52</v>
      </c>
      <c r="O23" s="1">
        <f>SUM(O24:O26)</f>
        <v>0</v>
      </c>
      <c r="P23" s="40" t="s">
        <v>52</v>
      </c>
      <c r="AI23" s="13" t="s">
        <v>52</v>
      </c>
      <c r="AS23" s="1">
        <f>SUM(AJ24:AJ26)</f>
        <v>0</v>
      </c>
      <c r="AT23" s="1">
        <f>SUM(AK24:AK26)</f>
        <v>0</v>
      </c>
      <c r="AU23" s="1">
        <f>SUM(AL24:AL26)</f>
        <v>0</v>
      </c>
    </row>
    <row r="24" spans="1:76">
      <c r="A24" s="2" t="s">
        <v>96</v>
      </c>
      <c r="B24" s="3" t="s">
        <v>52</v>
      </c>
      <c r="C24" s="3" t="s">
        <v>97</v>
      </c>
      <c r="D24" s="106" t="s">
        <v>98</v>
      </c>
      <c r="E24" s="103"/>
      <c r="F24" s="3" t="s">
        <v>83</v>
      </c>
      <c r="G24" s="33">
        <v>4.6100000000000003</v>
      </c>
      <c r="H24" s="192"/>
      <c r="I24" s="34" t="s">
        <v>59</v>
      </c>
      <c r="J24" s="33">
        <f>G24*AO24</f>
        <v>0</v>
      </c>
      <c r="K24" s="33">
        <f>G24*AP24</f>
        <v>0</v>
      </c>
      <c r="L24" s="33">
        <f>G24*H24</f>
        <v>0</v>
      </c>
      <c r="M24" s="33">
        <f>L24*(1+BW24/100)</f>
        <v>0</v>
      </c>
      <c r="N24" s="33">
        <v>0</v>
      </c>
      <c r="O24" s="33">
        <f>G24*N24</f>
        <v>0</v>
      </c>
      <c r="P24" s="35" t="s">
        <v>60</v>
      </c>
      <c r="Z24" s="33">
        <f>IF(AQ24="5",BJ24,0)</f>
        <v>0</v>
      </c>
      <c r="AB24" s="33">
        <f>IF(AQ24="1",BH24,0)</f>
        <v>0</v>
      </c>
      <c r="AC24" s="33">
        <f>IF(AQ24="1",BI24,0)</f>
        <v>0</v>
      </c>
      <c r="AD24" s="33">
        <f>IF(AQ24="7",BH24,0)</f>
        <v>0</v>
      </c>
      <c r="AE24" s="33">
        <f>IF(AQ24="7",BI24,0)</f>
        <v>0</v>
      </c>
      <c r="AF24" s="33">
        <f>IF(AQ24="2",BH24,0)</f>
        <v>0</v>
      </c>
      <c r="AG24" s="33">
        <f>IF(AQ24="2",BI24,0)</f>
        <v>0</v>
      </c>
      <c r="AH24" s="33">
        <f>IF(AQ24="0",BJ24,0)</f>
        <v>0</v>
      </c>
      <c r="AI24" s="13" t="s">
        <v>52</v>
      </c>
      <c r="AJ24" s="33">
        <f>IF(AN24=0,L24,0)</f>
        <v>0</v>
      </c>
      <c r="AK24" s="33">
        <f>IF(AN24=12,L24,0)</f>
        <v>0</v>
      </c>
      <c r="AL24" s="33">
        <f>IF(AN24=21,L24,0)</f>
        <v>0</v>
      </c>
      <c r="AN24" s="33">
        <v>21</v>
      </c>
      <c r="AO24" s="33">
        <f>H24*0</f>
        <v>0</v>
      </c>
      <c r="AP24" s="33">
        <f>H24*(1-0)</f>
        <v>0</v>
      </c>
      <c r="AQ24" s="34" t="s">
        <v>55</v>
      </c>
      <c r="AV24" s="33">
        <f>AW24+AX24</f>
        <v>0</v>
      </c>
      <c r="AW24" s="33">
        <f>G24*AO24</f>
        <v>0</v>
      </c>
      <c r="AX24" s="33">
        <f>G24*AP24</f>
        <v>0</v>
      </c>
      <c r="AY24" s="34" t="s">
        <v>99</v>
      </c>
      <c r="AZ24" s="34" t="s">
        <v>62</v>
      </c>
      <c r="BA24" s="13" t="s">
        <v>63</v>
      </c>
      <c r="BC24" s="33">
        <f>AW24+AX24</f>
        <v>0</v>
      </c>
      <c r="BD24" s="33">
        <f>H24/(100-BE24)*100</f>
        <v>0</v>
      </c>
      <c r="BE24" s="33">
        <v>0</v>
      </c>
      <c r="BF24" s="33">
        <f>O24</f>
        <v>0</v>
      </c>
      <c r="BH24" s="33">
        <f>G24*AO24</f>
        <v>0</v>
      </c>
      <c r="BI24" s="33">
        <f>G24*AP24</f>
        <v>0</v>
      </c>
      <c r="BJ24" s="33">
        <f>G24*H24</f>
        <v>0</v>
      </c>
      <c r="BK24" s="33"/>
      <c r="BL24" s="33">
        <v>16</v>
      </c>
      <c r="BW24" s="33" t="str">
        <f>I24</f>
        <v>21</v>
      </c>
      <c r="BX24" s="5" t="s">
        <v>98</v>
      </c>
    </row>
    <row r="25" spans="1:76">
      <c r="A25" s="2" t="s">
        <v>100</v>
      </c>
      <c r="B25" s="3" t="s">
        <v>52</v>
      </c>
      <c r="C25" s="3" t="s">
        <v>101</v>
      </c>
      <c r="D25" s="106" t="s">
        <v>102</v>
      </c>
      <c r="E25" s="103"/>
      <c r="F25" s="3" t="s">
        <v>83</v>
      </c>
      <c r="G25" s="33">
        <v>4.6100000000000003</v>
      </c>
      <c r="H25" s="192"/>
      <c r="I25" s="34" t="s">
        <v>59</v>
      </c>
      <c r="J25" s="33">
        <f>G25*AO25</f>
        <v>0</v>
      </c>
      <c r="K25" s="33">
        <f>G25*AP25</f>
        <v>0</v>
      </c>
      <c r="L25" s="33">
        <f>G25*H25</f>
        <v>0</v>
      </c>
      <c r="M25" s="33">
        <f>L25*(1+BW25/100)</f>
        <v>0</v>
      </c>
      <c r="N25" s="33">
        <v>0</v>
      </c>
      <c r="O25" s="33">
        <f>G25*N25</f>
        <v>0</v>
      </c>
      <c r="P25" s="35" t="s">
        <v>60</v>
      </c>
      <c r="Z25" s="33">
        <f>IF(AQ25="5",BJ25,0)</f>
        <v>0</v>
      </c>
      <c r="AB25" s="33">
        <f>IF(AQ25="1",BH25,0)</f>
        <v>0</v>
      </c>
      <c r="AC25" s="33">
        <f>IF(AQ25="1",BI25,0)</f>
        <v>0</v>
      </c>
      <c r="AD25" s="33">
        <f>IF(AQ25="7",BH25,0)</f>
        <v>0</v>
      </c>
      <c r="AE25" s="33">
        <f>IF(AQ25="7",BI25,0)</f>
        <v>0</v>
      </c>
      <c r="AF25" s="33">
        <f>IF(AQ25="2",BH25,0)</f>
        <v>0</v>
      </c>
      <c r="AG25" s="33">
        <f>IF(AQ25="2",BI25,0)</f>
        <v>0</v>
      </c>
      <c r="AH25" s="33">
        <f>IF(AQ25="0",BJ25,0)</f>
        <v>0</v>
      </c>
      <c r="AI25" s="13" t="s">
        <v>52</v>
      </c>
      <c r="AJ25" s="33">
        <f>IF(AN25=0,L25,0)</f>
        <v>0</v>
      </c>
      <c r="AK25" s="33">
        <f>IF(AN25=12,L25,0)</f>
        <v>0</v>
      </c>
      <c r="AL25" s="33">
        <f>IF(AN25=21,L25,0)</f>
        <v>0</v>
      </c>
      <c r="AN25" s="33">
        <v>21</v>
      </c>
      <c r="AO25" s="33">
        <f>H25*0</f>
        <v>0</v>
      </c>
      <c r="AP25" s="33">
        <f>H25*(1-0)</f>
        <v>0</v>
      </c>
      <c r="AQ25" s="34" t="s">
        <v>55</v>
      </c>
      <c r="AV25" s="33">
        <f>AW25+AX25</f>
        <v>0</v>
      </c>
      <c r="AW25" s="33">
        <f>G25*AO25</f>
        <v>0</v>
      </c>
      <c r="AX25" s="33">
        <f>G25*AP25</f>
        <v>0</v>
      </c>
      <c r="AY25" s="34" t="s">
        <v>99</v>
      </c>
      <c r="AZ25" s="34" t="s">
        <v>62</v>
      </c>
      <c r="BA25" s="13" t="s">
        <v>63</v>
      </c>
      <c r="BC25" s="33">
        <f>AW25+AX25</f>
        <v>0</v>
      </c>
      <c r="BD25" s="33">
        <f>H25/(100-BE25)*100</f>
        <v>0</v>
      </c>
      <c r="BE25" s="33">
        <v>0</v>
      </c>
      <c r="BF25" s="33">
        <f>O25</f>
        <v>0</v>
      </c>
      <c r="BH25" s="33">
        <f>G25*AO25</f>
        <v>0</v>
      </c>
      <c r="BI25" s="33">
        <f>G25*AP25</f>
        <v>0</v>
      </c>
      <c r="BJ25" s="33">
        <f>G25*H25</f>
        <v>0</v>
      </c>
      <c r="BK25" s="33"/>
      <c r="BL25" s="33">
        <v>16</v>
      </c>
      <c r="BW25" s="33" t="str">
        <f>I25</f>
        <v>21</v>
      </c>
      <c r="BX25" s="5" t="s">
        <v>102</v>
      </c>
    </row>
    <row r="26" spans="1:76">
      <c r="A26" s="2" t="s">
        <v>53</v>
      </c>
      <c r="B26" s="3" t="s">
        <v>52</v>
      </c>
      <c r="C26" s="3" t="s">
        <v>103</v>
      </c>
      <c r="D26" s="106" t="s">
        <v>104</v>
      </c>
      <c r="E26" s="103"/>
      <c r="F26" s="3" t="s">
        <v>77</v>
      </c>
      <c r="G26" s="33">
        <v>0</v>
      </c>
      <c r="H26" s="192"/>
      <c r="I26" s="34" t="s">
        <v>59</v>
      </c>
      <c r="J26" s="33">
        <f>G26*AO26</f>
        <v>0</v>
      </c>
      <c r="K26" s="33">
        <f>G26*AP26</f>
        <v>0</v>
      </c>
      <c r="L26" s="33">
        <f>G26*H26</f>
        <v>0</v>
      </c>
      <c r="M26" s="33">
        <f>L26*(1+BW26/100)</f>
        <v>0</v>
      </c>
      <c r="N26" s="33">
        <v>0</v>
      </c>
      <c r="O26" s="33">
        <f>G26*N26</f>
        <v>0</v>
      </c>
      <c r="P26" s="35" t="s">
        <v>60</v>
      </c>
      <c r="Z26" s="33">
        <f>IF(AQ26="5",BJ26,0)</f>
        <v>0</v>
      </c>
      <c r="AB26" s="33">
        <f>IF(AQ26="1",BH26,0)</f>
        <v>0</v>
      </c>
      <c r="AC26" s="33">
        <f>IF(AQ26="1",BI26,0)</f>
        <v>0</v>
      </c>
      <c r="AD26" s="33">
        <f>IF(AQ26="7",BH26,0)</f>
        <v>0</v>
      </c>
      <c r="AE26" s="33">
        <f>IF(AQ26="7",BI26,0)</f>
        <v>0</v>
      </c>
      <c r="AF26" s="33">
        <f>IF(AQ26="2",BH26,0)</f>
        <v>0</v>
      </c>
      <c r="AG26" s="33">
        <f>IF(AQ26="2",BI26,0)</f>
        <v>0</v>
      </c>
      <c r="AH26" s="33">
        <f>IF(AQ26="0",BJ26,0)</f>
        <v>0</v>
      </c>
      <c r="AI26" s="13" t="s">
        <v>52</v>
      </c>
      <c r="AJ26" s="33">
        <f>IF(AN26=0,L26,0)</f>
        <v>0</v>
      </c>
      <c r="AK26" s="33">
        <f>IF(AN26=12,L26,0)</f>
        <v>0</v>
      </c>
      <c r="AL26" s="33">
        <f>IF(AN26=21,L26,0)</f>
        <v>0</v>
      </c>
      <c r="AN26" s="33">
        <v>21</v>
      </c>
      <c r="AO26" s="33">
        <f>H26*0</f>
        <v>0</v>
      </c>
      <c r="AP26" s="33">
        <f>H26*(1-0)</f>
        <v>0</v>
      </c>
      <c r="AQ26" s="34" t="s">
        <v>74</v>
      </c>
      <c r="AV26" s="33">
        <f>AW26+AX26</f>
        <v>0</v>
      </c>
      <c r="AW26" s="33">
        <f>G26*AO26</f>
        <v>0</v>
      </c>
      <c r="AX26" s="33">
        <f>G26*AP26</f>
        <v>0</v>
      </c>
      <c r="AY26" s="34" t="s">
        <v>99</v>
      </c>
      <c r="AZ26" s="34" t="s">
        <v>62</v>
      </c>
      <c r="BA26" s="13" t="s">
        <v>63</v>
      </c>
      <c r="BC26" s="33">
        <f>AW26+AX26</f>
        <v>0</v>
      </c>
      <c r="BD26" s="33">
        <f>H26/(100-BE26)*100</f>
        <v>0</v>
      </c>
      <c r="BE26" s="33">
        <v>0</v>
      </c>
      <c r="BF26" s="33">
        <f>O26</f>
        <v>0</v>
      </c>
      <c r="BH26" s="33">
        <f>G26*AO26</f>
        <v>0</v>
      </c>
      <c r="BI26" s="33">
        <f>G26*AP26</f>
        <v>0</v>
      </c>
      <c r="BJ26" s="33">
        <f>G26*H26</f>
        <v>0</v>
      </c>
      <c r="BK26" s="33"/>
      <c r="BL26" s="33">
        <v>16</v>
      </c>
      <c r="BW26" s="33" t="str">
        <f>I26</f>
        <v>21</v>
      </c>
      <c r="BX26" s="5" t="s">
        <v>104</v>
      </c>
    </row>
    <row r="27" spans="1:76">
      <c r="A27" s="36" t="s">
        <v>52</v>
      </c>
      <c r="B27" s="37" t="s">
        <v>52</v>
      </c>
      <c r="C27" s="37" t="s">
        <v>105</v>
      </c>
      <c r="D27" s="175" t="s">
        <v>106</v>
      </c>
      <c r="E27" s="176"/>
      <c r="F27" s="39" t="s">
        <v>4</v>
      </c>
      <c r="G27" s="39" t="s">
        <v>4</v>
      </c>
      <c r="H27" s="39" t="s">
        <v>4</v>
      </c>
      <c r="I27" s="39" t="s">
        <v>4</v>
      </c>
      <c r="J27" s="1">
        <f>SUM(J28:J32)</f>
        <v>0</v>
      </c>
      <c r="K27" s="1">
        <f>SUM(K28:K32)</f>
        <v>0</v>
      </c>
      <c r="L27" s="1">
        <f>SUM(L28:L32)</f>
        <v>0</v>
      </c>
      <c r="M27" s="1">
        <f>SUM(M28:M32)</f>
        <v>0</v>
      </c>
      <c r="N27" s="13" t="s">
        <v>52</v>
      </c>
      <c r="O27" s="1">
        <f>SUM(O28:O32)</f>
        <v>5.2307199999999998</v>
      </c>
      <c r="P27" s="40" t="s">
        <v>52</v>
      </c>
      <c r="AI27" s="13" t="s">
        <v>52</v>
      </c>
      <c r="AS27" s="1">
        <f>SUM(AJ28:AJ32)</f>
        <v>0</v>
      </c>
      <c r="AT27" s="1">
        <f>SUM(AK28:AK32)</f>
        <v>0</v>
      </c>
      <c r="AU27" s="1">
        <f>SUM(AL28:AL32)</f>
        <v>0</v>
      </c>
    </row>
    <row r="28" spans="1:76">
      <c r="A28" s="2" t="s">
        <v>78</v>
      </c>
      <c r="B28" s="3" t="s">
        <v>52</v>
      </c>
      <c r="C28" s="3" t="s">
        <v>107</v>
      </c>
      <c r="D28" s="106" t="s">
        <v>108</v>
      </c>
      <c r="E28" s="103"/>
      <c r="F28" s="3" t="s">
        <v>83</v>
      </c>
      <c r="G28" s="33">
        <v>0.42</v>
      </c>
      <c r="H28" s="192"/>
      <c r="I28" s="34" t="s">
        <v>59</v>
      </c>
      <c r="J28" s="33">
        <f>G28*AO28</f>
        <v>0</v>
      </c>
      <c r="K28" s="33">
        <f>G28*AP28</f>
        <v>0</v>
      </c>
      <c r="L28" s="33">
        <f>G28*H28</f>
        <v>0</v>
      </c>
      <c r="M28" s="33">
        <f>L28*(1+BW28/100)</f>
        <v>0</v>
      </c>
      <c r="N28" s="33">
        <v>0</v>
      </c>
      <c r="O28" s="33">
        <f>G28*N28</f>
        <v>0</v>
      </c>
      <c r="P28" s="35" t="s">
        <v>60</v>
      </c>
      <c r="Z28" s="33">
        <f>IF(AQ28="5",BJ28,0)</f>
        <v>0</v>
      </c>
      <c r="AB28" s="33">
        <f>IF(AQ28="1",BH28,0)</f>
        <v>0</v>
      </c>
      <c r="AC28" s="33">
        <f>IF(AQ28="1",BI28,0)</f>
        <v>0</v>
      </c>
      <c r="AD28" s="33">
        <f>IF(AQ28="7",BH28,0)</f>
        <v>0</v>
      </c>
      <c r="AE28" s="33">
        <f>IF(AQ28="7",BI28,0)</f>
        <v>0</v>
      </c>
      <c r="AF28" s="33">
        <f>IF(AQ28="2",BH28,0)</f>
        <v>0</v>
      </c>
      <c r="AG28" s="33">
        <f>IF(AQ28="2",BI28,0)</f>
        <v>0</v>
      </c>
      <c r="AH28" s="33">
        <f>IF(AQ28="0",BJ28,0)</f>
        <v>0</v>
      </c>
      <c r="AI28" s="13" t="s">
        <v>52</v>
      </c>
      <c r="AJ28" s="33">
        <f>IF(AN28=0,L28,0)</f>
        <v>0</v>
      </c>
      <c r="AK28" s="33">
        <f>IF(AN28=12,L28,0)</f>
        <v>0</v>
      </c>
      <c r="AL28" s="33">
        <f>IF(AN28=21,L28,0)</f>
        <v>0</v>
      </c>
      <c r="AN28" s="33">
        <v>21</v>
      </c>
      <c r="AO28" s="33">
        <f>H28*0</f>
        <v>0</v>
      </c>
      <c r="AP28" s="33">
        <f>H28*(1-0)</f>
        <v>0</v>
      </c>
      <c r="AQ28" s="34" t="s">
        <v>55</v>
      </c>
      <c r="AV28" s="33">
        <f>AW28+AX28</f>
        <v>0</v>
      </c>
      <c r="AW28" s="33">
        <f>G28*AO28</f>
        <v>0</v>
      </c>
      <c r="AX28" s="33">
        <f>G28*AP28</f>
        <v>0</v>
      </c>
      <c r="AY28" s="34" t="s">
        <v>109</v>
      </c>
      <c r="AZ28" s="34" t="s">
        <v>62</v>
      </c>
      <c r="BA28" s="13" t="s">
        <v>63</v>
      </c>
      <c r="BC28" s="33">
        <f>AW28+AX28</f>
        <v>0</v>
      </c>
      <c r="BD28" s="33">
        <f>H28/(100-BE28)*100</f>
        <v>0</v>
      </c>
      <c r="BE28" s="33">
        <v>0</v>
      </c>
      <c r="BF28" s="33">
        <f>O28</f>
        <v>0</v>
      </c>
      <c r="BH28" s="33">
        <f>G28*AO28</f>
        <v>0</v>
      </c>
      <c r="BI28" s="33">
        <f>G28*AP28</f>
        <v>0</v>
      </c>
      <c r="BJ28" s="33">
        <f>G28*H28</f>
        <v>0</v>
      </c>
      <c r="BK28" s="33"/>
      <c r="BL28" s="33">
        <v>17</v>
      </c>
      <c r="BW28" s="33" t="str">
        <f>I28</f>
        <v>21</v>
      </c>
      <c r="BX28" s="5" t="s">
        <v>108</v>
      </c>
    </row>
    <row r="29" spans="1:76">
      <c r="A29" s="2" t="s">
        <v>85</v>
      </c>
      <c r="B29" s="3" t="s">
        <v>52</v>
      </c>
      <c r="C29" s="3" t="s">
        <v>110</v>
      </c>
      <c r="D29" s="106" t="s">
        <v>111</v>
      </c>
      <c r="E29" s="103"/>
      <c r="F29" s="3" t="s">
        <v>77</v>
      </c>
      <c r="G29" s="33">
        <v>0.8448</v>
      </c>
      <c r="H29" s="192"/>
      <c r="I29" s="34" t="s">
        <v>59</v>
      </c>
      <c r="J29" s="33">
        <f>G29*AO29</f>
        <v>0</v>
      </c>
      <c r="K29" s="33">
        <f>G29*AP29</f>
        <v>0</v>
      </c>
      <c r="L29" s="33">
        <f>G29*H29</f>
        <v>0</v>
      </c>
      <c r="M29" s="33">
        <f>L29*(1+BW29/100)</f>
        <v>0</v>
      </c>
      <c r="N29" s="33">
        <v>1</v>
      </c>
      <c r="O29" s="33">
        <f>G29*N29</f>
        <v>0.8448</v>
      </c>
      <c r="P29" s="35" t="s">
        <v>60</v>
      </c>
      <c r="Z29" s="33">
        <f>IF(AQ29="5",BJ29,0)</f>
        <v>0</v>
      </c>
      <c r="AB29" s="33">
        <f>IF(AQ29="1",BH29,0)</f>
        <v>0</v>
      </c>
      <c r="AC29" s="33">
        <f>IF(AQ29="1",BI29,0)</f>
        <v>0</v>
      </c>
      <c r="AD29" s="33">
        <f>IF(AQ29="7",BH29,0)</f>
        <v>0</v>
      </c>
      <c r="AE29" s="33">
        <f>IF(AQ29="7",BI29,0)</f>
        <v>0</v>
      </c>
      <c r="AF29" s="33">
        <f>IF(AQ29="2",BH29,0)</f>
        <v>0</v>
      </c>
      <c r="AG29" s="33">
        <f>IF(AQ29="2",BI29,0)</f>
        <v>0</v>
      </c>
      <c r="AH29" s="33">
        <f>IF(AQ29="0",BJ29,0)</f>
        <v>0</v>
      </c>
      <c r="AI29" s="13" t="s">
        <v>52</v>
      </c>
      <c r="AJ29" s="33">
        <f>IF(AN29=0,L29,0)</f>
        <v>0</v>
      </c>
      <c r="AK29" s="33">
        <f>IF(AN29=12,L29,0)</f>
        <v>0</v>
      </c>
      <c r="AL29" s="33">
        <f>IF(AN29=21,L29,0)</f>
        <v>0</v>
      </c>
      <c r="AN29" s="33">
        <v>21</v>
      </c>
      <c r="AO29" s="33">
        <f>H29*1</f>
        <v>0</v>
      </c>
      <c r="AP29" s="33">
        <f>H29*(1-1)</f>
        <v>0</v>
      </c>
      <c r="AQ29" s="34" t="s">
        <v>55</v>
      </c>
      <c r="AV29" s="33">
        <f>AW29+AX29</f>
        <v>0</v>
      </c>
      <c r="AW29" s="33">
        <f>G29*AO29</f>
        <v>0</v>
      </c>
      <c r="AX29" s="33">
        <f>G29*AP29</f>
        <v>0</v>
      </c>
      <c r="AY29" s="34" t="s">
        <v>109</v>
      </c>
      <c r="AZ29" s="34" t="s">
        <v>62</v>
      </c>
      <c r="BA29" s="13" t="s">
        <v>63</v>
      </c>
      <c r="BC29" s="33">
        <f>AW29+AX29</f>
        <v>0</v>
      </c>
      <c r="BD29" s="33">
        <f>H29/(100-BE29)*100</f>
        <v>0</v>
      </c>
      <c r="BE29" s="33">
        <v>0</v>
      </c>
      <c r="BF29" s="33">
        <f>O29</f>
        <v>0.8448</v>
      </c>
      <c r="BH29" s="33">
        <f>G29*AO29</f>
        <v>0</v>
      </c>
      <c r="BI29" s="33">
        <f>G29*AP29</f>
        <v>0</v>
      </c>
      <c r="BJ29" s="33">
        <f>G29*H29</f>
        <v>0</v>
      </c>
      <c r="BK29" s="33"/>
      <c r="BL29" s="33">
        <v>17</v>
      </c>
      <c r="BW29" s="33" t="str">
        <f>I29</f>
        <v>21</v>
      </c>
      <c r="BX29" s="5" t="s">
        <v>111</v>
      </c>
    </row>
    <row r="30" spans="1:76">
      <c r="A30" s="2" t="s">
        <v>112</v>
      </c>
      <c r="B30" s="3" t="s">
        <v>52</v>
      </c>
      <c r="C30" s="3" t="s">
        <v>113</v>
      </c>
      <c r="D30" s="106" t="s">
        <v>114</v>
      </c>
      <c r="E30" s="103"/>
      <c r="F30" s="3" t="s">
        <v>83</v>
      </c>
      <c r="G30" s="33">
        <v>0.61599999999999999</v>
      </c>
      <c r="H30" s="192"/>
      <c r="I30" s="34" t="s">
        <v>59</v>
      </c>
      <c r="J30" s="33">
        <f>G30*AO30</f>
        <v>0</v>
      </c>
      <c r="K30" s="33">
        <f>G30*AP30</f>
        <v>0</v>
      </c>
      <c r="L30" s="33">
        <f>G30*H30</f>
        <v>0</v>
      </c>
      <c r="M30" s="33">
        <f>L30*(1+BW30/100)</f>
        <v>0</v>
      </c>
      <c r="N30" s="33">
        <v>0</v>
      </c>
      <c r="O30" s="33">
        <f>G30*N30</f>
        <v>0</v>
      </c>
      <c r="P30" s="35" t="s">
        <v>60</v>
      </c>
      <c r="Z30" s="33">
        <f>IF(AQ30="5",BJ30,0)</f>
        <v>0</v>
      </c>
      <c r="AB30" s="33">
        <f>IF(AQ30="1",BH30,0)</f>
        <v>0</v>
      </c>
      <c r="AC30" s="33">
        <f>IF(AQ30="1",BI30,0)</f>
        <v>0</v>
      </c>
      <c r="AD30" s="33">
        <f>IF(AQ30="7",BH30,0)</f>
        <v>0</v>
      </c>
      <c r="AE30" s="33">
        <f>IF(AQ30="7",BI30,0)</f>
        <v>0</v>
      </c>
      <c r="AF30" s="33">
        <f>IF(AQ30="2",BH30,0)</f>
        <v>0</v>
      </c>
      <c r="AG30" s="33">
        <f>IF(AQ30="2",BI30,0)</f>
        <v>0</v>
      </c>
      <c r="AH30" s="33">
        <f>IF(AQ30="0",BJ30,0)</f>
        <v>0</v>
      </c>
      <c r="AI30" s="13" t="s">
        <v>52</v>
      </c>
      <c r="AJ30" s="33">
        <f>IF(AN30=0,L30,0)</f>
        <v>0</v>
      </c>
      <c r="AK30" s="33">
        <f>IF(AN30=12,L30,0)</f>
        <v>0</v>
      </c>
      <c r="AL30" s="33">
        <f>IF(AN30=21,L30,0)</f>
        <v>0</v>
      </c>
      <c r="AN30" s="33">
        <v>21</v>
      </c>
      <c r="AO30" s="33">
        <f>H30*0</f>
        <v>0</v>
      </c>
      <c r="AP30" s="33">
        <f>H30*(1-0)</f>
        <v>0</v>
      </c>
      <c r="AQ30" s="34" t="s">
        <v>55</v>
      </c>
      <c r="AV30" s="33">
        <f>AW30+AX30</f>
        <v>0</v>
      </c>
      <c r="AW30" s="33">
        <f>G30*AO30</f>
        <v>0</v>
      </c>
      <c r="AX30" s="33">
        <f>G30*AP30</f>
        <v>0</v>
      </c>
      <c r="AY30" s="34" t="s">
        <v>109</v>
      </c>
      <c r="AZ30" s="34" t="s">
        <v>62</v>
      </c>
      <c r="BA30" s="13" t="s">
        <v>63</v>
      </c>
      <c r="BC30" s="33">
        <f>AW30+AX30</f>
        <v>0</v>
      </c>
      <c r="BD30" s="33">
        <f>H30/(100-BE30)*100</f>
        <v>0</v>
      </c>
      <c r="BE30" s="33">
        <v>0</v>
      </c>
      <c r="BF30" s="33">
        <f>O30</f>
        <v>0</v>
      </c>
      <c r="BH30" s="33">
        <f>G30*AO30</f>
        <v>0</v>
      </c>
      <c r="BI30" s="33">
        <f>G30*AP30</f>
        <v>0</v>
      </c>
      <c r="BJ30" s="33">
        <f>G30*H30</f>
        <v>0</v>
      </c>
      <c r="BK30" s="33"/>
      <c r="BL30" s="33">
        <v>17</v>
      </c>
      <c r="BW30" s="33" t="str">
        <f>I30</f>
        <v>21</v>
      </c>
      <c r="BX30" s="5" t="s">
        <v>114</v>
      </c>
    </row>
    <row r="31" spans="1:76">
      <c r="A31" s="2" t="s">
        <v>115</v>
      </c>
      <c r="B31" s="3" t="s">
        <v>52</v>
      </c>
      <c r="C31" s="3" t="s">
        <v>116</v>
      </c>
      <c r="D31" s="106" t="s">
        <v>117</v>
      </c>
      <c r="E31" s="103"/>
      <c r="F31" s="3" t="s">
        <v>83</v>
      </c>
      <c r="G31" s="33">
        <v>1.232</v>
      </c>
      <c r="H31" s="192"/>
      <c r="I31" s="34" t="s">
        <v>59</v>
      </c>
      <c r="J31" s="33">
        <f>G31*AO31</f>
        <v>0</v>
      </c>
      <c r="K31" s="33">
        <f>G31*AP31</f>
        <v>0</v>
      </c>
      <c r="L31" s="33">
        <f>G31*H31</f>
        <v>0</v>
      </c>
      <c r="M31" s="33">
        <f>L31*(1+BW31/100)</f>
        <v>0</v>
      </c>
      <c r="N31" s="33">
        <v>1.67</v>
      </c>
      <c r="O31" s="33">
        <f>G31*N31</f>
        <v>2.0574399999999997</v>
      </c>
      <c r="P31" s="35" t="s">
        <v>60</v>
      </c>
      <c r="Z31" s="33">
        <f>IF(AQ31="5",BJ31,0)</f>
        <v>0</v>
      </c>
      <c r="AB31" s="33">
        <f>IF(AQ31="1",BH31,0)</f>
        <v>0</v>
      </c>
      <c r="AC31" s="33">
        <f>IF(AQ31="1",BI31,0)</f>
        <v>0</v>
      </c>
      <c r="AD31" s="33">
        <f>IF(AQ31="7",BH31,0)</f>
        <v>0</v>
      </c>
      <c r="AE31" s="33">
        <f>IF(AQ31="7",BI31,0)</f>
        <v>0</v>
      </c>
      <c r="AF31" s="33">
        <f>IF(AQ31="2",BH31,0)</f>
        <v>0</v>
      </c>
      <c r="AG31" s="33">
        <f>IF(AQ31="2",BI31,0)</f>
        <v>0</v>
      </c>
      <c r="AH31" s="33">
        <f>IF(AQ31="0",BJ31,0)</f>
        <v>0</v>
      </c>
      <c r="AI31" s="13" t="s">
        <v>52</v>
      </c>
      <c r="AJ31" s="33">
        <f>IF(AN31=0,L31,0)</f>
        <v>0</v>
      </c>
      <c r="AK31" s="33">
        <f>IF(AN31=12,L31,0)</f>
        <v>0</v>
      </c>
      <c r="AL31" s="33">
        <f>IF(AN31=21,L31,0)</f>
        <v>0</v>
      </c>
      <c r="AN31" s="33">
        <v>21</v>
      </c>
      <c r="AO31" s="33">
        <f>H31*0.692969758</f>
        <v>0</v>
      </c>
      <c r="AP31" s="33">
        <f>H31*(1-0.692969758)</f>
        <v>0</v>
      </c>
      <c r="AQ31" s="34" t="s">
        <v>55</v>
      </c>
      <c r="AV31" s="33">
        <f>AW31+AX31</f>
        <v>0</v>
      </c>
      <c r="AW31" s="33">
        <f>G31*AO31</f>
        <v>0</v>
      </c>
      <c r="AX31" s="33">
        <f>G31*AP31</f>
        <v>0</v>
      </c>
      <c r="AY31" s="34" t="s">
        <v>109</v>
      </c>
      <c r="AZ31" s="34" t="s">
        <v>62</v>
      </c>
      <c r="BA31" s="13" t="s">
        <v>63</v>
      </c>
      <c r="BC31" s="33">
        <f>AW31+AX31</f>
        <v>0</v>
      </c>
      <c r="BD31" s="33">
        <f>H31/(100-BE31)*100</f>
        <v>0</v>
      </c>
      <c r="BE31" s="33">
        <v>0</v>
      </c>
      <c r="BF31" s="33">
        <f>O31</f>
        <v>2.0574399999999997</v>
      </c>
      <c r="BH31" s="33">
        <f>G31*AO31</f>
        <v>0</v>
      </c>
      <c r="BI31" s="33">
        <f>G31*AP31</f>
        <v>0</v>
      </c>
      <c r="BJ31" s="33">
        <f>G31*H31</f>
        <v>0</v>
      </c>
      <c r="BK31" s="33"/>
      <c r="BL31" s="33">
        <v>17</v>
      </c>
      <c r="BW31" s="33" t="str">
        <f>I31</f>
        <v>21</v>
      </c>
      <c r="BX31" s="5" t="s">
        <v>117</v>
      </c>
    </row>
    <row r="32" spans="1:76">
      <c r="A32" s="2" t="s">
        <v>94</v>
      </c>
      <c r="B32" s="3" t="s">
        <v>52</v>
      </c>
      <c r="C32" s="3" t="s">
        <v>118</v>
      </c>
      <c r="D32" s="106" t="s">
        <v>119</v>
      </c>
      <c r="E32" s="103"/>
      <c r="F32" s="3" t="s">
        <v>83</v>
      </c>
      <c r="G32" s="33">
        <v>1.232</v>
      </c>
      <c r="H32" s="192"/>
      <c r="I32" s="34" t="s">
        <v>59</v>
      </c>
      <c r="J32" s="33">
        <f>G32*AO32</f>
        <v>0</v>
      </c>
      <c r="K32" s="33">
        <f>G32*AP32</f>
        <v>0</v>
      </c>
      <c r="L32" s="33">
        <f>G32*H32</f>
        <v>0</v>
      </c>
      <c r="M32" s="33">
        <f>L32*(1+BW32/100)</f>
        <v>0</v>
      </c>
      <c r="N32" s="33">
        <v>1.89</v>
      </c>
      <c r="O32" s="33">
        <f>G32*N32</f>
        <v>2.3284799999999999</v>
      </c>
      <c r="P32" s="35" t="s">
        <v>60</v>
      </c>
      <c r="Z32" s="33">
        <f>IF(AQ32="5",BJ32,0)</f>
        <v>0</v>
      </c>
      <c r="AB32" s="33">
        <f>IF(AQ32="1",BH32,0)</f>
        <v>0</v>
      </c>
      <c r="AC32" s="33">
        <f>IF(AQ32="1",BI32,0)</f>
        <v>0</v>
      </c>
      <c r="AD32" s="33">
        <f>IF(AQ32="7",BH32,0)</f>
        <v>0</v>
      </c>
      <c r="AE32" s="33">
        <f>IF(AQ32="7",BI32,0)</f>
        <v>0</v>
      </c>
      <c r="AF32" s="33">
        <f>IF(AQ32="2",BH32,0)</f>
        <v>0</v>
      </c>
      <c r="AG32" s="33">
        <f>IF(AQ32="2",BI32,0)</f>
        <v>0</v>
      </c>
      <c r="AH32" s="33">
        <f>IF(AQ32="0",BJ32,0)</f>
        <v>0</v>
      </c>
      <c r="AI32" s="13" t="s">
        <v>52</v>
      </c>
      <c r="AJ32" s="33">
        <f>IF(AN32=0,L32,0)</f>
        <v>0</v>
      </c>
      <c r="AK32" s="33">
        <f>IF(AN32=12,L32,0)</f>
        <v>0</v>
      </c>
      <c r="AL32" s="33">
        <f>IF(AN32=21,L32,0)</f>
        <v>0</v>
      </c>
      <c r="AN32" s="33">
        <v>21</v>
      </c>
      <c r="AO32" s="33">
        <f>H32*0.940989779</f>
        <v>0</v>
      </c>
      <c r="AP32" s="33">
        <f>H32*(1-0.940989779)</f>
        <v>0</v>
      </c>
      <c r="AQ32" s="34" t="s">
        <v>55</v>
      </c>
      <c r="AV32" s="33">
        <f>AW32+AX32</f>
        <v>0</v>
      </c>
      <c r="AW32" s="33">
        <f>G32*AO32</f>
        <v>0</v>
      </c>
      <c r="AX32" s="33">
        <f>G32*AP32</f>
        <v>0</v>
      </c>
      <c r="AY32" s="34" t="s">
        <v>109</v>
      </c>
      <c r="AZ32" s="34" t="s">
        <v>62</v>
      </c>
      <c r="BA32" s="13" t="s">
        <v>63</v>
      </c>
      <c r="BC32" s="33">
        <f>AW32+AX32</f>
        <v>0</v>
      </c>
      <c r="BD32" s="33">
        <f>H32/(100-BE32)*100</f>
        <v>0</v>
      </c>
      <c r="BE32" s="33">
        <v>0</v>
      </c>
      <c r="BF32" s="33">
        <f>O32</f>
        <v>2.3284799999999999</v>
      </c>
      <c r="BH32" s="33">
        <f>G32*AO32</f>
        <v>0</v>
      </c>
      <c r="BI32" s="33">
        <f>G32*AP32</f>
        <v>0</v>
      </c>
      <c r="BJ32" s="33">
        <f>G32*H32</f>
        <v>0</v>
      </c>
      <c r="BK32" s="33"/>
      <c r="BL32" s="33">
        <v>17</v>
      </c>
      <c r="BW32" s="33" t="str">
        <f>I32</f>
        <v>21</v>
      </c>
      <c r="BX32" s="5" t="s">
        <v>119</v>
      </c>
    </row>
    <row r="33" spans="1:76">
      <c r="A33" s="36" t="s">
        <v>52</v>
      </c>
      <c r="B33" s="37" t="s">
        <v>52</v>
      </c>
      <c r="C33" s="37" t="s">
        <v>120</v>
      </c>
      <c r="D33" s="175" t="s">
        <v>121</v>
      </c>
      <c r="E33" s="176"/>
      <c r="F33" s="39" t="s">
        <v>4</v>
      </c>
      <c r="G33" s="39" t="s">
        <v>4</v>
      </c>
      <c r="H33" s="39" t="s">
        <v>4</v>
      </c>
      <c r="I33" s="39" t="s">
        <v>4</v>
      </c>
      <c r="J33" s="1">
        <f>SUM(J34:J35)</f>
        <v>0</v>
      </c>
      <c r="K33" s="1">
        <f>SUM(K34:K35)</f>
        <v>0</v>
      </c>
      <c r="L33" s="1">
        <f>SUM(L34:L35)</f>
        <v>0</v>
      </c>
      <c r="M33" s="1">
        <f>SUM(M34:M35)</f>
        <v>0</v>
      </c>
      <c r="N33" s="13" t="s">
        <v>52</v>
      </c>
      <c r="O33" s="1">
        <f>SUM(O34:O35)</f>
        <v>0</v>
      </c>
      <c r="P33" s="40" t="s">
        <v>52</v>
      </c>
      <c r="AI33" s="13" t="s">
        <v>52</v>
      </c>
      <c r="AS33" s="1">
        <f>SUM(AJ34:AJ35)</f>
        <v>0</v>
      </c>
      <c r="AT33" s="1">
        <f>SUM(AK34:AK35)</f>
        <v>0</v>
      </c>
      <c r="AU33" s="1">
        <f>SUM(AL34:AL35)</f>
        <v>0</v>
      </c>
    </row>
    <row r="34" spans="1:76">
      <c r="A34" s="2" t="s">
        <v>105</v>
      </c>
      <c r="B34" s="3" t="s">
        <v>52</v>
      </c>
      <c r="C34" s="3" t="s">
        <v>122</v>
      </c>
      <c r="D34" s="106" t="s">
        <v>123</v>
      </c>
      <c r="E34" s="103"/>
      <c r="F34" s="3" t="s">
        <v>58</v>
      </c>
      <c r="G34" s="33">
        <v>21</v>
      </c>
      <c r="H34" s="192"/>
      <c r="I34" s="34" t="s">
        <v>59</v>
      </c>
      <c r="J34" s="33">
        <f>G34*AO34</f>
        <v>0</v>
      </c>
      <c r="K34" s="33">
        <f>G34*AP34</f>
        <v>0</v>
      </c>
      <c r="L34" s="33">
        <f>G34*H34</f>
        <v>0</v>
      </c>
      <c r="M34" s="33">
        <f>L34*(1+BW34/100)</f>
        <v>0</v>
      </c>
      <c r="N34" s="33">
        <v>0</v>
      </c>
      <c r="O34" s="33">
        <f>G34*N34</f>
        <v>0</v>
      </c>
      <c r="P34" s="35" t="s">
        <v>60</v>
      </c>
      <c r="Z34" s="33">
        <f>IF(AQ34="5",BJ34,0)</f>
        <v>0</v>
      </c>
      <c r="AB34" s="33">
        <f>IF(AQ34="1",BH34,0)</f>
        <v>0</v>
      </c>
      <c r="AC34" s="33">
        <f>IF(AQ34="1",BI34,0)</f>
        <v>0</v>
      </c>
      <c r="AD34" s="33">
        <f>IF(AQ34="7",BH34,0)</f>
        <v>0</v>
      </c>
      <c r="AE34" s="33">
        <f>IF(AQ34="7",BI34,0)</f>
        <v>0</v>
      </c>
      <c r="AF34" s="33">
        <f>IF(AQ34="2",BH34,0)</f>
        <v>0</v>
      </c>
      <c r="AG34" s="33">
        <f>IF(AQ34="2",BI34,0)</f>
        <v>0</v>
      </c>
      <c r="AH34" s="33">
        <f>IF(AQ34="0",BJ34,0)</f>
        <v>0</v>
      </c>
      <c r="AI34" s="13" t="s">
        <v>52</v>
      </c>
      <c r="AJ34" s="33">
        <f>IF(AN34=0,L34,0)</f>
        <v>0</v>
      </c>
      <c r="AK34" s="33">
        <f>IF(AN34=12,L34,0)</f>
        <v>0</v>
      </c>
      <c r="AL34" s="33">
        <f>IF(AN34=21,L34,0)</f>
        <v>0</v>
      </c>
      <c r="AN34" s="33">
        <v>21</v>
      </c>
      <c r="AO34" s="33">
        <f>H34*0</f>
        <v>0</v>
      </c>
      <c r="AP34" s="33">
        <f>H34*(1-0)</f>
        <v>0</v>
      </c>
      <c r="AQ34" s="34" t="s">
        <v>55</v>
      </c>
      <c r="AV34" s="33">
        <f>AW34+AX34</f>
        <v>0</v>
      </c>
      <c r="AW34" s="33">
        <f>G34*AO34</f>
        <v>0</v>
      </c>
      <c r="AX34" s="33">
        <f>G34*AP34</f>
        <v>0</v>
      </c>
      <c r="AY34" s="34" t="s">
        <v>124</v>
      </c>
      <c r="AZ34" s="34" t="s">
        <v>62</v>
      </c>
      <c r="BA34" s="13" t="s">
        <v>63</v>
      </c>
      <c r="BC34" s="33">
        <f>AW34+AX34</f>
        <v>0</v>
      </c>
      <c r="BD34" s="33">
        <f>H34/(100-BE34)*100</f>
        <v>0</v>
      </c>
      <c r="BE34" s="33">
        <v>0</v>
      </c>
      <c r="BF34" s="33">
        <f>O34</f>
        <v>0</v>
      </c>
      <c r="BH34" s="33">
        <f>G34*AO34</f>
        <v>0</v>
      </c>
      <c r="BI34" s="33">
        <f>G34*AP34</f>
        <v>0</v>
      </c>
      <c r="BJ34" s="33">
        <f>G34*H34</f>
        <v>0</v>
      </c>
      <c r="BK34" s="33"/>
      <c r="BL34" s="33">
        <v>18</v>
      </c>
      <c r="BW34" s="33" t="str">
        <f>I34</f>
        <v>21</v>
      </c>
      <c r="BX34" s="5" t="s">
        <v>123</v>
      </c>
    </row>
    <row r="35" spans="1:76">
      <c r="A35" s="2" t="s">
        <v>120</v>
      </c>
      <c r="B35" s="3" t="s">
        <v>52</v>
      </c>
      <c r="C35" s="3" t="s">
        <v>125</v>
      </c>
      <c r="D35" s="106" t="s">
        <v>126</v>
      </c>
      <c r="E35" s="103"/>
      <c r="F35" s="3" t="s">
        <v>58</v>
      </c>
      <c r="G35" s="33">
        <v>52</v>
      </c>
      <c r="H35" s="192"/>
      <c r="I35" s="34" t="s">
        <v>59</v>
      </c>
      <c r="J35" s="33">
        <f>G35*AO35</f>
        <v>0</v>
      </c>
      <c r="K35" s="33">
        <f>G35*AP35</f>
        <v>0</v>
      </c>
      <c r="L35" s="33">
        <f>G35*H35</f>
        <v>0</v>
      </c>
      <c r="M35" s="33">
        <f>L35*(1+BW35/100)</f>
        <v>0</v>
      </c>
      <c r="N35" s="33">
        <v>0</v>
      </c>
      <c r="O35" s="33">
        <f>G35*N35</f>
        <v>0</v>
      </c>
      <c r="P35" s="35" t="s">
        <v>60</v>
      </c>
      <c r="Z35" s="33">
        <f>IF(AQ35="5",BJ35,0)</f>
        <v>0</v>
      </c>
      <c r="AB35" s="33">
        <f>IF(AQ35="1",BH35,0)</f>
        <v>0</v>
      </c>
      <c r="AC35" s="33">
        <f>IF(AQ35="1",BI35,0)</f>
        <v>0</v>
      </c>
      <c r="AD35" s="33">
        <f>IF(AQ35="7",BH35,0)</f>
        <v>0</v>
      </c>
      <c r="AE35" s="33">
        <f>IF(AQ35="7",BI35,0)</f>
        <v>0</v>
      </c>
      <c r="AF35" s="33">
        <f>IF(AQ35="2",BH35,0)</f>
        <v>0</v>
      </c>
      <c r="AG35" s="33">
        <f>IF(AQ35="2",BI35,0)</f>
        <v>0</v>
      </c>
      <c r="AH35" s="33">
        <f>IF(AQ35="0",BJ35,0)</f>
        <v>0</v>
      </c>
      <c r="AI35" s="13" t="s">
        <v>52</v>
      </c>
      <c r="AJ35" s="33">
        <f>IF(AN35=0,L35,0)</f>
        <v>0</v>
      </c>
      <c r="AK35" s="33">
        <f>IF(AN35=12,L35,0)</f>
        <v>0</v>
      </c>
      <c r="AL35" s="33">
        <f>IF(AN35=21,L35,0)</f>
        <v>0</v>
      </c>
      <c r="AN35" s="33">
        <v>21</v>
      </c>
      <c r="AO35" s="33">
        <f>H35*0.069565217</f>
        <v>0</v>
      </c>
      <c r="AP35" s="33">
        <f>H35*(1-0.069565217)</f>
        <v>0</v>
      </c>
      <c r="AQ35" s="34" t="s">
        <v>55</v>
      </c>
      <c r="AV35" s="33">
        <f>AW35+AX35</f>
        <v>0</v>
      </c>
      <c r="AW35" s="33">
        <f>G35*AO35</f>
        <v>0</v>
      </c>
      <c r="AX35" s="33">
        <f>G35*AP35</f>
        <v>0</v>
      </c>
      <c r="AY35" s="34" t="s">
        <v>124</v>
      </c>
      <c r="AZ35" s="34" t="s">
        <v>62</v>
      </c>
      <c r="BA35" s="13" t="s">
        <v>63</v>
      </c>
      <c r="BC35" s="33">
        <f>AW35+AX35</f>
        <v>0</v>
      </c>
      <c r="BD35" s="33">
        <f>H35/(100-BE35)*100</f>
        <v>0</v>
      </c>
      <c r="BE35" s="33">
        <v>0</v>
      </c>
      <c r="BF35" s="33">
        <f>O35</f>
        <v>0</v>
      </c>
      <c r="BH35" s="33">
        <f>G35*AO35</f>
        <v>0</v>
      </c>
      <c r="BI35" s="33">
        <f>G35*AP35</f>
        <v>0</v>
      </c>
      <c r="BJ35" s="33">
        <f>G35*H35</f>
        <v>0</v>
      </c>
      <c r="BK35" s="33"/>
      <c r="BL35" s="33">
        <v>18</v>
      </c>
      <c r="BW35" s="33" t="str">
        <f>I35</f>
        <v>21</v>
      </c>
      <c r="BX35" s="5" t="s">
        <v>126</v>
      </c>
    </row>
    <row r="36" spans="1:76">
      <c r="A36" s="36" t="s">
        <v>52</v>
      </c>
      <c r="B36" s="37" t="s">
        <v>52</v>
      </c>
      <c r="C36" s="37" t="s">
        <v>59</v>
      </c>
      <c r="D36" s="175" t="s">
        <v>127</v>
      </c>
      <c r="E36" s="176"/>
      <c r="F36" s="39" t="s">
        <v>4</v>
      </c>
      <c r="G36" s="39" t="s">
        <v>4</v>
      </c>
      <c r="H36" s="39" t="s">
        <v>4</v>
      </c>
      <c r="I36" s="39" t="s">
        <v>4</v>
      </c>
      <c r="J36" s="1">
        <f>SUM(J37:J39)</f>
        <v>0</v>
      </c>
      <c r="K36" s="1">
        <f>SUM(K37:K39)</f>
        <v>0</v>
      </c>
      <c r="L36" s="1">
        <f>SUM(L37:L39)</f>
        <v>0</v>
      </c>
      <c r="M36" s="1">
        <f>SUM(M37:M39)</f>
        <v>0</v>
      </c>
      <c r="N36" s="13" t="s">
        <v>52</v>
      </c>
      <c r="O36" s="1">
        <f>SUM(O37:O39)</f>
        <v>0.34229999999999994</v>
      </c>
      <c r="P36" s="40" t="s">
        <v>52</v>
      </c>
      <c r="AI36" s="13" t="s">
        <v>52</v>
      </c>
      <c r="AS36" s="1">
        <f>SUM(AJ37:AJ39)</f>
        <v>0</v>
      </c>
      <c r="AT36" s="1">
        <f>SUM(AK37:AK39)</f>
        <v>0</v>
      </c>
      <c r="AU36" s="1">
        <f>SUM(AL37:AL39)</f>
        <v>0</v>
      </c>
    </row>
    <row r="37" spans="1:76">
      <c r="A37" s="2" t="s">
        <v>128</v>
      </c>
      <c r="B37" s="3" t="s">
        <v>52</v>
      </c>
      <c r="C37" s="3" t="s">
        <v>129</v>
      </c>
      <c r="D37" s="106" t="s">
        <v>130</v>
      </c>
      <c r="E37" s="103"/>
      <c r="F37" s="3" t="s">
        <v>70</v>
      </c>
      <c r="G37" s="33">
        <v>1.4</v>
      </c>
      <c r="H37" s="192"/>
      <c r="I37" s="34" t="s">
        <v>59</v>
      </c>
      <c r="J37" s="33">
        <f>G37*AO37</f>
        <v>0</v>
      </c>
      <c r="K37" s="33">
        <f>G37*AP37</f>
        <v>0</v>
      </c>
      <c r="L37" s="33">
        <f>G37*H37</f>
        <v>0</v>
      </c>
      <c r="M37" s="33">
        <f>L37*(1+BW37/100)</f>
        <v>0</v>
      </c>
      <c r="N37" s="33">
        <v>0</v>
      </c>
      <c r="O37" s="33">
        <f>G37*N37</f>
        <v>0</v>
      </c>
      <c r="P37" s="35" t="s">
        <v>60</v>
      </c>
      <c r="Z37" s="33">
        <f>IF(AQ37="5",BJ37,0)</f>
        <v>0</v>
      </c>
      <c r="AB37" s="33">
        <f>IF(AQ37="1",BH37,0)</f>
        <v>0</v>
      </c>
      <c r="AC37" s="33">
        <f>IF(AQ37="1",BI37,0)</f>
        <v>0</v>
      </c>
      <c r="AD37" s="33">
        <f>IF(AQ37="7",BH37,0)</f>
        <v>0</v>
      </c>
      <c r="AE37" s="33">
        <f>IF(AQ37="7",BI37,0)</f>
        <v>0</v>
      </c>
      <c r="AF37" s="33">
        <f>IF(AQ37="2",BH37,0)</f>
        <v>0</v>
      </c>
      <c r="AG37" s="33">
        <f>IF(AQ37="2",BI37,0)</f>
        <v>0</v>
      </c>
      <c r="AH37" s="33">
        <f>IF(AQ37="0",BJ37,0)</f>
        <v>0</v>
      </c>
      <c r="AI37" s="13" t="s">
        <v>52</v>
      </c>
      <c r="AJ37" s="33">
        <f>IF(AN37=0,L37,0)</f>
        <v>0</v>
      </c>
      <c r="AK37" s="33">
        <f>IF(AN37=12,L37,0)</f>
        <v>0</v>
      </c>
      <c r="AL37" s="33">
        <f>IF(AN37=21,L37,0)</f>
        <v>0</v>
      </c>
      <c r="AN37" s="33">
        <v>21</v>
      </c>
      <c r="AO37" s="33">
        <f>H37*0</f>
        <v>0</v>
      </c>
      <c r="AP37" s="33">
        <f>H37*(1-0)</f>
        <v>0</v>
      </c>
      <c r="AQ37" s="34" t="s">
        <v>55</v>
      </c>
      <c r="AV37" s="33">
        <f>AW37+AX37</f>
        <v>0</v>
      </c>
      <c r="AW37" s="33">
        <f>G37*AO37</f>
        <v>0</v>
      </c>
      <c r="AX37" s="33">
        <f>G37*AP37</f>
        <v>0</v>
      </c>
      <c r="AY37" s="34" t="s">
        <v>131</v>
      </c>
      <c r="AZ37" s="34" t="s">
        <v>132</v>
      </c>
      <c r="BA37" s="13" t="s">
        <v>63</v>
      </c>
      <c r="BC37" s="33">
        <f>AW37+AX37</f>
        <v>0</v>
      </c>
      <c r="BD37" s="33">
        <f>H37/(100-BE37)*100</f>
        <v>0</v>
      </c>
      <c r="BE37" s="33">
        <v>0</v>
      </c>
      <c r="BF37" s="33">
        <f>O37</f>
        <v>0</v>
      </c>
      <c r="BH37" s="33">
        <f>G37*AO37</f>
        <v>0</v>
      </c>
      <c r="BI37" s="33">
        <f>G37*AP37</f>
        <v>0</v>
      </c>
      <c r="BJ37" s="33">
        <f>G37*H37</f>
        <v>0</v>
      </c>
      <c r="BK37" s="33"/>
      <c r="BL37" s="33">
        <v>21</v>
      </c>
      <c r="BW37" s="33" t="str">
        <f>I37</f>
        <v>21</v>
      </c>
      <c r="BX37" s="5" t="s">
        <v>130</v>
      </c>
    </row>
    <row r="38" spans="1:76">
      <c r="A38" s="2" t="s">
        <v>133</v>
      </c>
      <c r="B38" s="3" t="s">
        <v>52</v>
      </c>
      <c r="C38" s="3" t="s">
        <v>134</v>
      </c>
      <c r="D38" s="106" t="s">
        <v>135</v>
      </c>
      <c r="E38" s="103"/>
      <c r="F38" s="3" t="s">
        <v>83</v>
      </c>
      <c r="G38" s="33">
        <v>0.21</v>
      </c>
      <c r="H38" s="192"/>
      <c r="I38" s="34" t="s">
        <v>59</v>
      </c>
      <c r="J38" s="33">
        <f>G38*AO38</f>
        <v>0</v>
      </c>
      <c r="K38" s="33">
        <f>G38*AP38</f>
        <v>0</v>
      </c>
      <c r="L38" s="33">
        <f>G38*H38</f>
        <v>0</v>
      </c>
      <c r="M38" s="33">
        <f>L38*(1+BW38/100)</f>
        <v>0</v>
      </c>
      <c r="N38" s="33">
        <v>1.63</v>
      </c>
      <c r="O38" s="33">
        <f>G38*N38</f>
        <v>0.34229999999999994</v>
      </c>
      <c r="P38" s="35" t="s">
        <v>60</v>
      </c>
      <c r="Z38" s="33">
        <f>IF(AQ38="5",BJ38,0)</f>
        <v>0</v>
      </c>
      <c r="AB38" s="33">
        <f>IF(AQ38="1",BH38,0)</f>
        <v>0</v>
      </c>
      <c r="AC38" s="33">
        <f>IF(AQ38="1",BI38,0)</f>
        <v>0</v>
      </c>
      <c r="AD38" s="33">
        <f>IF(AQ38="7",BH38,0)</f>
        <v>0</v>
      </c>
      <c r="AE38" s="33">
        <f>IF(AQ38="7",BI38,0)</f>
        <v>0</v>
      </c>
      <c r="AF38" s="33">
        <f>IF(AQ38="2",BH38,0)</f>
        <v>0</v>
      </c>
      <c r="AG38" s="33">
        <f>IF(AQ38="2",BI38,0)</f>
        <v>0</v>
      </c>
      <c r="AH38" s="33">
        <f>IF(AQ38="0",BJ38,0)</f>
        <v>0</v>
      </c>
      <c r="AI38" s="13" t="s">
        <v>52</v>
      </c>
      <c r="AJ38" s="33">
        <f>IF(AN38=0,L38,0)</f>
        <v>0</v>
      </c>
      <c r="AK38" s="33">
        <f>IF(AN38=12,L38,0)</f>
        <v>0</v>
      </c>
      <c r="AL38" s="33">
        <f>IF(AN38=21,L38,0)</f>
        <v>0</v>
      </c>
      <c r="AN38" s="33">
        <v>21</v>
      </c>
      <c r="AO38" s="33">
        <f>H38*0.584742626</f>
        <v>0</v>
      </c>
      <c r="AP38" s="33">
        <f>H38*(1-0.584742626)</f>
        <v>0</v>
      </c>
      <c r="AQ38" s="34" t="s">
        <v>55</v>
      </c>
      <c r="AV38" s="33">
        <f>AW38+AX38</f>
        <v>0</v>
      </c>
      <c r="AW38" s="33">
        <f>G38*AO38</f>
        <v>0</v>
      </c>
      <c r="AX38" s="33">
        <f>G38*AP38</f>
        <v>0</v>
      </c>
      <c r="AY38" s="34" t="s">
        <v>131</v>
      </c>
      <c r="AZ38" s="34" t="s">
        <v>132</v>
      </c>
      <c r="BA38" s="13" t="s">
        <v>63</v>
      </c>
      <c r="BC38" s="33">
        <f>AW38+AX38</f>
        <v>0</v>
      </c>
      <c r="BD38" s="33">
        <f>H38/(100-BE38)*100</f>
        <v>0</v>
      </c>
      <c r="BE38" s="33">
        <v>0</v>
      </c>
      <c r="BF38" s="33">
        <f>O38</f>
        <v>0.34229999999999994</v>
      </c>
      <c r="BH38" s="33">
        <f>G38*AO38</f>
        <v>0</v>
      </c>
      <c r="BI38" s="33">
        <f>G38*AP38</f>
        <v>0</v>
      </c>
      <c r="BJ38" s="33">
        <f>G38*H38</f>
        <v>0</v>
      </c>
      <c r="BK38" s="33"/>
      <c r="BL38" s="33">
        <v>21</v>
      </c>
      <c r="BW38" s="33" t="str">
        <f>I38</f>
        <v>21</v>
      </c>
      <c r="BX38" s="5" t="s">
        <v>135</v>
      </c>
    </row>
    <row r="39" spans="1:76">
      <c r="A39" s="2" t="s">
        <v>59</v>
      </c>
      <c r="B39" s="3" t="s">
        <v>52</v>
      </c>
      <c r="C39" s="3" t="s">
        <v>75</v>
      </c>
      <c r="D39" s="106" t="s">
        <v>76</v>
      </c>
      <c r="E39" s="103"/>
      <c r="F39" s="3" t="s">
        <v>77</v>
      </c>
      <c r="G39" s="33">
        <v>0.34229999999999999</v>
      </c>
      <c r="H39" s="192"/>
      <c r="I39" s="34" t="s">
        <v>59</v>
      </c>
      <c r="J39" s="33">
        <f>G39*AO39</f>
        <v>0</v>
      </c>
      <c r="K39" s="33">
        <f>G39*AP39</f>
        <v>0</v>
      </c>
      <c r="L39" s="33">
        <f>G39*H39</f>
        <v>0</v>
      </c>
      <c r="M39" s="33">
        <f>L39*(1+BW39/100)</f>
        <v>0</v>
      </c>
      <c r="N39" s="33">
        <v>0</v>
      </c>
      <c r="O39" s="33">
        <f>G39*N39</f>
        <v>0</v>
      </c>
      <c r="P39" s="35" t="s">
        <v>60</v>
      </c>
      <c r="Z39" s="33">
        <f>IF(AQ39="5",BJ39,0)</f>
        <v>0</v>
      </c>
      <c r="AB39" s="33">
        <f>IF(AQ39="1",BH39,0)</f>
        <v>0</v>
      </c>
      <c r="AC39" s="33">
        <f>IF(AQ39="1",BI39,0)</f>
        <v>0</v>
      </c>
      <c r="AD39" s="33">
        <f>IF(AQ39="7",BH39,0)</f>
        <v>0</v>
      </c>
      <c r="AE39" s="33">
        <f>IF(AQ39="7",BI39,0)</f>
        <v>0</v>
      </c>
      <c r="AF39" s="33">
        <f>IF(AQ39="2",BH39,0)</f>
        <v>0</v>
      </c>
      <c r="AG39" s="33">
        <f>IF(AQ39="2",BI39,0)</f>
        <v>0</v>
      </c>
      <c r="AH39" s="33">
        <f>IF(AQ39="0",BJ39,0)</f>
        <v>0</v>
      </c>
      <c r="AI39" s="13" t="s">
        <v>52</v>
      </c>
      <c r="AJ39" s="33">
        <f>IF(AN39=0,L39,0)</f>
        <v>0</v>
      </c>
      <c r="AK39" s="33">
        <f>IF(AN39=12,L39,0)</f>
        <v>0</v>
      </c>
      <c r="AL39" s="33">
        <f>IF(AN39=21,L39,0)</f>
        <v>0</v>
      </c>
      <c r="AN39" s="33">
        <v>21</v>
      </c>
      <c r="AO39" s="33">
        <f>H39*0</f>
        <v>0</v>
      </c>
      <c r="AP39" s="33">
        <f>H39*(1-0)</f>
        <v>0</v>
      </c>
      <c r="AQ39" s="34" t="s">
        <v>74</v>
      </c>
      <c r="AV39" s="33">
        <f>AW39+AX39</f>
        <v>0</v>
      </c>
      <c r="AW39" s="33">
        <f>G39*AO39</f>
        <v>0</v>
      </c>
      <c r="AX39" s="33">
        <f>G39*AP39</f>
        <v>0</v>
      </c>
      <c r="AY39" s="34" t="s">
        <v>131</v>
      </c>
      <c r="AZ39" s="34" t="s">
        <v>132</v>
      </c>
      <c r="BA39" s="13" t="s">
        <v>63</v>
      </c>
      <c r="BC39" s="33">
        <f>AW39+AX39</f>
        <v>0</v>
      </c>
      <c r="BD39" s="33">
        <f>H39/(100-BE39)*100</f>
        <v>0</v>
      </c>
      <c r="BE39" s="33">
        <v>0</v>
      </c>
      <c r="BF39" s="33">
        <f>O39</f>
        <v>0</v>
      </c>
      <c r="BH39" s="33">
        <f>G39*AO39</f>
        <v>0</v>
      </c>
      <c r="BI39" s="33">
        <f>G39*AP39</f>
        <v>0</v>
      </c>
      <c r="BJ39" s="33">
        <f>G39*H39</f>
        <v>0</v>
      </c>
      <c r="BK39" s="33"/>
      <c r="BL39" s="33">
        <v>21</v>
      </c>
      <c r="BW39" s="33" t="str">
        <f>I39</f>
        <v>21</v>
      </c>
      <c r="BX39" s="5" t="s">
        <v>76</v>
      </c>
    </row>
    <row r="40" spans="1:76">
      <c r="A40" s="36" t="s">
        <v>52</v>
      </c>
      <c r="B40" s="37" t="s">
        <v>52</v>
      </c>
      <c r="C40" s="37" t="s">
        <v>136</v>
      </c>
      <c r="D40" s="175" t="s">
        <v>137</v>
      </c>
      <c r="E40" s="176"/>
      <c r="F40" s="39" t="s">
        <v>4</v>
      </c>
      <c r="G40" s="39" t="s">
        <v>4</v>
      </c>
      <c r="H40" s="39" t="s">
        <v>4</v>
      </c>
      <c r="I40" s="39" t="s">
        <v>4</v>
      </c>
      <c r="J40" s="1">
        <f>SUM(J41:J44)</f>
        <v>0</v>
      </c>
      <c r="K40" s="1">
        <f>SUM(K41:K44)</f>
        <v>0</v>
      </c>
      <c r="L40" s="1">
        <f>SUM(L41:L44)</f>
        <v>0</v>
      </c>
      <c r="M40" s="1">
        <f>SUM(M41:M44)</f>
        <v>0</v>
      </c>
      <c r="N40" s="13" t="s">
        <v>52</v>
      </c>
      <c r="O40" s="1">
        <f>SUM(O41:O44)</f>
        <v>9.0016848920000001</v>
      </c>
      <c r="P40" s="40" t="s">
        <v>52</v>
      </c>
      <c r="AI40" s="13" t="s">
        <v>52</v>
      </c>
      <c r="AS40" s="1">
        <f>SUM(AJ41:AJ44)</f>
        <v>0</v>
      </c>
      <c r="AT40" s="1">
        <f>SUM(AK41:AK44)</f>
        <v>0</v>
      </c>
      <c r="AU40" s="1">
        <f>SUM(AL41:AL44)</f>
        <v>0</v>
      </c>
    </row>
    <row r="41" spans="1:76">
      <c r="A41" s="2" t="s">
        <v>138</v>
      </c>
      <c r="B41" s="3" t="s">
        <v>52</v>
      </c>
      <c r="C41" s="3" t="s">
        <v>139</v>
      </c>
      <c r="D41" s="106" t="s">
        <v>140</v>
      </c>
      <c r="E41" s="103"/>
      <c r="F41" s="3" t="s">
        <v>83</v>
      </c>
      <c r="G41" s="33">
        <v>0.42780000000000001</v>
      </c>
      <c r="H41" s="192"/>
      <c r="I41" s="34" t="s">
        <v>59</v>
      </c>
      <c r="J41" s="33">
        <f>G41*AO41</f>
        <v>0</v>
      </c>
      <c r="K41" s="33">
        <f>G41*AP41</f>
        <v>0</v>
      </c>
      <c r="L41" s="33">
        <f>G41*H41</f>
        <v>0</v>
      </c>
      <c r="M41" s="33">
        <f>L41*(1+BW41/100)</f>
        <v>0</v>
      </c>
      <c r="N41" s="33">
        <v>2.5251399999999999</v>
      </c>
      <c r="O41" s="33">
        <f>G41*N41</f>
        <v>1.0802548919999999</v>
      </c>
      <c r="P41" s="35" t="s">
        <v>60</v>
      </c>
      <c r="Z41" s="33">
        <f>IF(AQ41="5",BJ41,0)</f>
        <v>0</v>
      </c>
      <c r="AB41" s="33">
        <f>IF(AQ41="1",BH41,0)</f>
        <v>0</v>
      </c>
      <c r="AC41" s="33">
        <f>IF(AQ41="1",BI41,0)</f>
        <v>0</v>
      </c>
      <c r="AD41" s="33">
        <f>IF(AQ41="7",BH41,0)</f>
        <v>0</v>
      </c>
      <c r="AE41" s="33">
        <f>IF(AQ41="7",BI41,0)</f>
        <v>0</v>
      </c>
      <c r="AF41" s="33">
        <f>IF(AQ41="2",BH41,0)</f>
        <v>0</v>
      </c>
      <c r="AG41" s="33">
        <f>IF(AQ41="2",BI41,0)</f>
        <v>0</v>
      </c>
      <c r="AH41" s="33">
        <f>IF(AQ41="0",BJ41,0)</f>
        <v>0</v>
      </c>
      <c r="AI41" s="13" t="s">
        <v>52</v>
      </c>
      <c r="AJ41" s="33">
        <f>IF(AN41=0,L41,0)</f>
        <v>0</v>
      </c>
      <c r="AK41" s="33">
        <f>IF(AN41=12,L41,0)</f>
        <v>0</v>
      </c>
      <c r="AL41" s="33">
        <f>IF(AN41=21,L41,0)</f>
        <v>0</v>
      </c>
      <c r="AN41" s="33">
        <v>21</v>
      </c>
      <c r="AO41" s="33">
        <f>H41*0.845413623</f>
        <v>0</v>
      </c>
      <c r="AP41" s="33">
        <f>H41*(1-0.845413623)</f>
        <v>0</v>
      </c>
      <c r="AQ41" s="34" t="s">
        <v>55</v>
      </c>
      <c r="AV41" s="33">
        <f>AW41+AX41</f>
        <v>0</v>
      </c>
      <c r="AW41" s="33">
        <f>G41*AO41</f>
        <v>0</v>
      </c>
      <c r="AX41" s="33">
        <f>G41*AP41</f>
        <v>0</v>
      </c>
      <c r="AY41" s="34" t="s">
        <v>141</v>
      </c>
      <c r="AZ41" s="34" t="s">
        <v>132</v>
      </c>
      <c r="BA41" s="13" t="s">
        <v>63</v>
      </c>
      <c r="BC41" s="33">
        <f>AW41+AX41</f>
        <v>0</v>
      </c>
      <c r="BD41" s="33">
        <f>H41/(100-BE41)*100</f>
        <v>0</v>
      </c>
      <c r="BE41" s="33">
        <v>0</v>
      </c>
      <c r="BF41" s="33">
        <f>O41</f>
        <v>1.0802548919999999</v>
      </c>
      <c r="BH41" s="33">
        <f>G41*AO41</f>
        <v>0</v>
      </c>
      <c r="BI41" s="33">
        <f>G41*AP41</f>
        <v>0</v>
      </c>
      <c r="BJ41" s="33">
        <f>G41*H41</f>
        <v>0</v>
      </c>
      <c r="BK41" s="33"/>
      <c r="BL41" s="33">
        <v>27</v>
      </c>
      <c r="BW41" s="33" t="str">
        <f>I41</f>
        <v>21</v>
      </c>
      <c r="BX41" s="5" t="s">
        <v>140</v>
      </c>
    </row>
    <row r="42" spans="1:76">
      <c r="A42" s="2" t="s">
        <v>142</v>
      </c>
      <c r="B42" s="3" t="s">
        <v>52</v>
      </c>
      <c r="C42" s="3" t="s">
        <v>143</v>
      </c>
      <c r="D42" s="106" t="s">
        <v>144</v>
      </c>
      <c r="E42" s="103"/>
      <c r="F42" s="3" t="s">
        <v>83</v>
      </c>
      <c r="G42" s="33">
        <v>3.1372</v>
      </c>
      <c r="H42" s="192"/>
      <c r="I42" s="34" t="s">
        <v>59</v>
      </c>
      <c r="J42" s="33">
        <f>G42*AO42</f>
        <v>0</v>
      </c>
      <c r="K42" s="33">
        <f>G42*AP42</f>
        <v>0</v>
      </c>
      <c r="L42" s="33">
        <f>G42*H42</f>
        <v>0</v>
      </c>
      <c r="M42" s="33">
        <f>L42*(1+BW42/100)</f>
        <v>0</v>
      </c>
      <c r="N42" s="33">
        <v>2.5249999999999999</v>
      </c>
      <c r="O42" s="33">
        <f>G42*N42</f>
        <v>7.92143</v>
      </c>
      <c r="P42" s="35" t="s">
        <v>60</v>
      </c>
      <c r="Z42" s="33">
        <f>IF(AQ42="5",BJ42,0)</f>
        <v>0</v>
      </c>
      <c r="AB42" s="33">
        <f>IF(AQ42="1",BH42,0)</f>
        <v>0</v>
      </c>
      <c r="AC42" s="33">
        <f>IF(AQ42="1",BI42,0)</f>
        <v>0</v>
      </c>
      <c r="AD42" s="33">
        <f>IF(AQ42="7",BH42,0)</f>
        <v>0</v>
      </c>
      <c r="AE42" s="33">
        <f>IF(AQ42="7",BI42,0)</f>
        <v>0</v>
      </c>
      <c r="AF42" s="33">
        <f>IF(AQ42="2",BH42,0)</f>
        <v>0</v>
      </c>
      <c r="AG42" s="33">
        <f>IF(AQ42="2",BI42,0)</f>
        <v>0</v>
      </c>
      <c r="AH42" s="33">
        <f>IF(AQ42="0",BJ42,0)</f>
        <v>0</v>
      </c>
      <c r="AI42" s="13" t="s">
        <v>52</v>
      </c>
      <c r="AJ42" s="33">
        <f>IF(AN42=0,L42,0)</f>
        <v>0</v>
      </c>
      <c r="AK42" s="33">
        <f>IF(AN42=12,L42,0)</f>
        <v>0</v>
      </c>
      <c r="AL42" s="33">
        <f>IF(AN42=21,L42,0)</f>
        <v>0</v>
      </c>
      <c r="AN42" s="33">
        <v>21</v>
      </c>
      <c r="AO42" s="33">
        <f>H42*0.920559994</f>
        <v>0</v>
      </c>
      <c r="AP42" s="33">
        <f>H42*(1-0.920559994)</f>
        <v>0</v>
      </c>
      <c r="AQ42" s="34" t="s">
        <v>55</v>
      </c>
      <c r="AV42" s="33">
        <f>AW42+AX42</f>
        <v>0</v>
      </c>
      <c r="AW42" s="33">
        <f>G42*AO42</f>
        <v>0</v>
      </c>
      <c r="AX42" s="33">
        <f>G42*AP42</f>
        <v>0</v>
      </c>
      <c r="AY42" s="34" t="s">
        <v>141</v>
      </c>
      <c r="AZ42" s="34" t="s">
        <v>132</v>
      </c>
      <c r="BA42" s="13" t="s">
        <v>63</v>
      </c>
      <c r="BC42" s="33">
        <f>AW42+AX42</f>
        <v>0</v>
      </c>
      <c r="BD42" s="33">
        <f>H42/(100-BE42)*100</f>
        <v>0</v>
      </c>
      <c r="BE42" s="33">
        <v>0</v>
      </c>
      <c r="BF42" s="33">
        <f>O42</f>
        <v>7.92143</v>
      </c>
      <c r="BH42" s="33">
        <f>G42*AO42</f>
        <v>0</v>
      </c>
      <c r="BI42" s="33">
        <f>G42*AP42</f>
        <v>0</v>
      </c>
      <c r="BJ42" s="33">
        <f>G42*H42</f>
        <v>0</v>
      </c>
      <c r="BK42" s="33"/>
      <c r="BL42" s="33">
        <v>27</v>
      </c>
      <c r="BW42" s="33" t="str">
        <f>I42</f>
        <v>21</v>
      </c>
      <c r="BX42" s="5" t="s">
        <v>144</v>
      </c>
    </row>
    <row r="43" spans="1:76" ht="13.5" customHeight="1">
      <c r="A43" s="41"/>
      <c r="C43" s="42" t="s">
        <v>145</v>
      </c>
      <c r="D43" s="186" t="s">
        <v>146</v>
      </c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8"/>
    </row>
    <row r="44" spans="1:76">
      <c r="A44" s="2" t="s">
        <v>147</v>
      </c>
      <c r="B44" s="3" t="s">
        <v>52</v>
      </c>
      <c r="C44" s="3" t="s">
        <v>75</v>
      </c>
      <c r="D44" s="106" t="s">
        <v>76</v>
      </c>
      <c r="E44" s="103"/>
      <c r="F44" s="3" t="s">
        <v>77</v>
      </c>
      <c r="G44" s="33">
        <v>9.0016800000000003</v>
      </c>
      <c r="H44" s="192"/>
      <c r="I44" s="34" t="s">
        <v>59</v>
      </c>
      <c r="J44" s="33">
        <f>G44*AO44</f>
        <v>0</v>
      </c>
      <c r="K44" s="33">
        <f>G44*AP44</f>
        <v>0</v>
      </c>
      <c r="L44" s="33">
        <f>G44*H44</f>
        <v>0</v>
      </c>
      <c r="M44" s="33">
        <f>L44*(1+BW44/100)</f>
        <v>0</v>
      </c>
      <c r="N44" s="33">
        <v>0</v>
      </c>
      <c r="O44" s="33">
        <f>G44*N44</f>
        <v>0</v>
      </c>
      <c r="P44" s="35" t="s">
        <v>60</v>
      </c>
      <c r="Z44" s="33">
        <f>IF(AQ44="5",BJ44,0)</f>
        <v>0</v>
      </c>
      <c r="AB44" s="33">
        <f>IF(AQ44="1",BH44,0)</f>
        <v>0</v>
      </c>
      <c r="AC44" s="33">
        <f>IF(AQ44="1",BI44,0)</f>
        <v>0</v>
      </c>
      <c r="AD44" s="33">
        <f>IF(AQ44="7",BH44,0)</f>
        <v>0</v>
      </c>
      <c r="AE44" s="33">
        <f>IF(AQ44="7",BI44,0)</f>
        <v>0</v>
      </c>
      <c r="AF44" s="33">
        <f>IF(AQ44="2",BH44,0)</f>
        <v>0</v>
      </c>
      <c r="AG44" s="33">
        <f>IF(AQ44="2",BI44,0)</f>
        <v>0</v>
      </c>
      <c r="AH44" s="33">
        <f>IF(AQ44="0",BJ44,0)</f>
        <v>0</v>
      </c>
      <c r="AI44" s="13" t="s">
        <v>52</v>
      </c>
      <c r="AJ44" s="33">
        <f>IF(AN44=0,L44,0)</f>
        <v>0</v>
      </c>
      <c r="AK44" s="33">
        <f>IF(AN44=12,L44,0)</f>
        <v>0</v>
      </c>
      <c r="AL44" s="33">
        <f>IF(AN44=21,L44,0)</f>
        <v>0</v>
      </c>
      <c r="AN44" s="33">
        <v>21</v>
      </c>
      <c r="AO44" s="33">
        <f>H44*0</f>
        <v>0</v>
      </c>
      <c r="AP44" s="33">
        <f>H44*(1-0)</f>
        <v>0</v>
      </c>
      <c r="AQ44" s="34" t="s">
        <v>74</v>
      </c>
      <c r="AV44" s="33">
        <f>AW44+AX44</f>
        <v>0</v>
      </c>
      <c r="AW44" s="33">
        <f>G44*AO44</f>
        <v>0</v>
      </c>
      <c r="AX44" s="33">
        <f>G44*AP44</f>
        <v>0</v>
      </c>
      <c r="AY44" s="34" t="s">
        <v>141</v>
      </c>
      <c r="AZ44" s="34" t="s">
        <v>132</v>
      </c>
      <c r="BA44" s="13" t="s">
        <v>63</v>
      </c>
      <c r="BC44" s="33">
        <f>AW44+AX44</f>
        <v>0</v>
      </c>
      <c r="BD44" s="33">
        <f>H44/(100-BE44)*100</f>
        <v>0</v>
      </c>
      <c r="BE44" s="33">
        <v>0</v>
      </c>
      <c r="BF44" s="33">
        <f>O44</f>
        <v>0</v>
      </c>
      <c r="BH44" s="33">
        <f>G44*AO44</f>
        <v>0</v>
      </c>
      <c r="BI44" s="33">
        <f>G44*AP44</f>
        <v>0</v>
      </c>
      <c r="BJ44" s="33">
        <f>G44*H44</f>
        <v>0</v>
      </c>
      <c r="BK44" s="33"/>
      <c r="BL44" s="33">
        <v>27</v>
      </c>
      <c r="BW44" s="33" t="str">
        <f>I44</f>
        <v>21</v>
      </c>
      <c r="BX44" s="5" t="s">
        <v>76</v>
      </c>
    </row>
    <row r="45" spans="1:76">
      <c r="A45" s="36" t="s">
        <v>52</v>
      </c>
      <c r="B45" s="37" t="s">
        <v>52</v>
      </c>
      <c r="C45" s="37" t="s">
        <v>148</v>
      </c>
      <c r="D45" s="175" t="s">
        <v>149</v>
      </c>
      <c r="E45" s="176"/>
      <c r="F45" s="39" t="s">
        <v>4</v>
      </c>
      <c r="G45" s="39" t="s">
        <v>4</v>
      </c>
      <c r="H45" s="39" t="s">
        <v>4</v>
      </c>
      <c r="I45" s="39" t="s">
        <v>4</v>
      </c>
      <c r="J45" s="1">
        <f>SUM(J46:J57)</f>
        <v>0</v>
      </c>
      <c r="K45" s="1">
        <f>SUM(K46:K57)</f>
        <v>0</v>
      </c>
      <c r="L45" s="1">
        <f>SUM(L46:L57)</f>
        <v>0</v>
      </c>
      <c r="M45" s="1">
        <f>SUM(M46:M57)</f>
        <v>0</v>
      </c>
      <c r="N45" s="13" t="s">
        <v>52</v>
      </c>
      <c r="O45" s="1">
        <f>SUM(O46:O57)</f>
        <v>13.116879337</v>
      </c>
      <c r="P45" s="40" t="s">
        <v>52</v>
      </c>
      <c r="AI45" s="13" t="s">
        <v>52</v>
      </c>
      <c r="AS45" s="1">
        <f>SUM(AJ46:AJ57)</f>
        <v>0</v>
      </c>
      <c r="AT45" s="1">
        <f>SUM(AK46:AK57)</f>
        <v>0</v>
      </c>
      <c r="AU45" s="1">
        <f>SUM(AL46:AL57)</f>
        <v>0</v>
      </c>
    </row>
    <row r="46" spans="1:76">
      <c r="A46" s="2" t="s">
        <v>150</v>
      </c>
      <c r="B46" s="3" t="s">
        <v>52</v>
      </c>
      <c r="C46" s="3" t="s">
        <v>151</v>
      </c>
      <c r="D46" s="106" t="s">
        <v>152</v>
      </c>
      <c r="E46" s="103"/>
      <c r="F46" s="3" t="s">
        <v>58</v>
      </c>
      <c r="G46" s="33">
        <v>7.843</v>
      </c>
      <c r="H46" s="192"/>
      <c r="I46" s="34" t="s">
        <v>59</v>
      </c>
      <c r="J46" s="33">
        <f>G46*AO46</f>
        <v>0</v>
      </c>
      <c r="K46" s="33">
        <f>G46*AP46</f>
        <v>0</v>
      </c>
      <c r="L46" s="33">
        <f>G46*H46</f>
        <v>0</v>
      </c>
      <c r="M46" s="33">
        <f>L46*(1+BW46/100)</f>
        <v>0</v>
      </c>
      <c r="N46" s="33">
        <v>0.99155000000000004</v>
      </c>
      <c r="O46" s="33">
        <f>G46*N46</f>
        <v>7.7767266500000005</v>
      </c>
      <c r="P46" s="35" t="s">
        <v>60</v>
      </c>
      <c r="Z46" s="33">
        <f>IF(AQ46="5",BJ46,0)</f>
        <v>0</v>
      </c>
      <c r="AB46" s="33">
        <f>IF(AQ46="1",BH46,0)</f>
        <v>0</v>
      </c>
      <c r="AC46" s="33">
        <f>IF(AQ46="1",BI46,0)</f>
        <v>0</v>
      </c>
      <c r="AD46" s="33">
        <f>IF(AQ46="7",BH46,0)</f>
        <v>0</v>
      </c>
      <c r="AE46" s="33">
        <f>IF(AQ46="7",BI46,0)</f>
        <v>0</v>
      </c>
      <c r="AF46" s="33">
        <f>IF(AQ46="2",BH46,0)</f>
        <v>0</v>
      </c>
      <c r="AG46" s="33">
        <f>IF(AQ46="2",BI46,0)</f>
        <v>0</v>
      </c>
      <c r="AH46" s="33">
        <f>IF(AQ46="0",BJ46,0)</f>
        <v>0</v>
      </c>
      <c r="AI46" s="13" t="s">
        <v>52</v>
      </c>
      <c r="AJ46" s="33">
        <f>IF(AN46=0,L46,0)</f>
        <v>0</v>
      </c>
      <c r="AK46" s="33">
        <f>IF(AN46=12,L46,0)</f>
        <v>0</v>
      </c>
      <c r="AL46" s="33">
        <f>IF(AN46=21,L46,0)</f>
        <v>0</v>
      </c>
      <c r="AN46" s="33">
        <v>21</v>
      </c>
      <c r="AO46" s="33">
        <f>H46*0.743215032</f>
        <v>0</v>
      </c>
      <c r="AP46" s="33">
        <f>H46*(1-0.743215032)</f>
        <v>0</v>
      </c>
      <c r="AQ46" s="34" t="s">
        <v>55</v>
      </c>
      <c r="AV46" s="33">
        <f>AW46+AX46</f>
        <v>0</v>
      </c>
      <c r="AW46" s="33">
        <f>G46*AO46</f>
        <v>0</v>
      </c>
      <c r="AX46" s="33">
        <f>G46*AP46</f>
        <v>0</v>
      </c>
      <c r="AY46" s="34" t="s">
        <v>153</v>
      </c>
      <c r="AZ46" s="34" t="s">
        <v>154</v>
      </c>
      <c r="BA46" s="13" t="s">
        <v>63</v>
      </c>
      <c r="BC46" s="33">
        <f>AW46+AX46</f>
        <v>0</v>
      </c>
      <c r="BD46" s="33">
        <f>H46/(100-BE46)*100</f>
        <v>0</v>
      </c>
      <c r="BE46" s="33">
        <v>0</v>
      </c>
      <c r="BF46" s="33">
        <f>O46</f>
        <v>7.7767266500000005</v>
      </c>
      <c r="BH46" s="33">
        <f>G46*AO46</f>
        <v>0</v>
      </c>
      <c r="BI46" s="33">
        <f>G46*AP46</f>
        <v>0</v>
      </c>
      <c r="BJ46" s="33">
        <f>G46*H46</f>
        <v>0</v>
      </c>
      <c r="BK46" s="33"/>
      <c r="BL46" s="33">
        <v>31</v>
      </c>
      <c r="BW46" s="33" t="str">
        <f>I46</f>
        <v>21</v>
      </c>
      <c r="BX46" s="5" t="s">
        <v>152</v>
      </c>
    </row>
    <row r="47" spans="1:76" ht="13.5" customHeight="1">
      <c r="A47" s="41"/>
      <c r="C47" s="42" t="s">
        <v>145</v>
      </c>
      <c r="D47" s="186" t="s">
        <v>155</v>
      </c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8"/>
    </row>
    <row r="48" spans="1:76">
      <c r="A48" s="2" t="s">
        <v>156</v>
      </c>
      <c r="B48" s="3" t="s">
        <v>52</v>
      </c>
      <c r="C48" s="3" t="s">
        <v>157</v>
      </c>
      <c r="D48" s="106" t="s">
        <v>158</v>
      </c>
      <c r="E48" s="103"/>
      <c r="F48" s="3" t="s">
        <v>58</v>
      </c>
      <c r="G48" s="33">
        <v>16</v>
      </c>
      <c r="H48" s="192"/>
      <c r="I48" s="34" t="s">
        <v>59</v>
      </c>
      <c r="J48" s="33">
        <f>G48*AO48</f>
        <v>0</v>
      </c>
      <c r="K48" s="33">
        <f>G48*AP48</f>
        <v>0</v>
      </c>
      <c r="L48" s="33">
        <f>G48*H48</f>
        <v>0</v>
      </c>
      <c r="M48" s="33">
        <f>L48*(1+BW48/100)</f>
        <v>0</v>
      </c>
      <c r="N48" s="33">
        <v>6.0310000000000002E-2</v>
      </c>
      <c r="O48" s="33">
        <f>G48*N48</f>
        <v>0.96496000000000004</v>
      </c>
      <c r="P48" s="35" t="s">
        <v>60</v>
      </c>
      <c r="Z48" s="33">
        <f>IF(AQ48="5",BJ48,0)</f>
        <v>0</v>
      </c>
      <c r="AB48" s="33">
        <f>IF(AQ48="1",BH48,0)</f>
        <v>0</v>
      </c>
      <c r="AC48" s="33">
        <f>IF(AQ48="1",BI48,0)</f>
        <v>0</v>
      </c>
      <c r="AD48" s="33">
        <f>IF(AQ48="7",BH48,0)</f>
        <v>0</v>
      </c>
      <c r="AE48" s="33">
        <f>IF(AQ48="7",BI48,0)</f>
        <v>0</v>
      </c>
      <c r="AF48" s="33">
        <f>IF(AQ48="2",BH48,0)</f>
        <v>0</v>
      </c>
      <c r="AG48" s="33">
        <f>IF(AQ48="2",BI48,0)</f>
        <v>0</v>
      </c>
      <c r="AH48" s="33">
        <f>IF(AQ48="0",BJ48,0)</f>
        <v>0</v>
      </c>
      <c r="AI48" s="13" t="s">
        <v>52</v>
      </c>
      <c r="AJ48" s="33">
        <f>IF(AN48=0,L48,0)</f>
        <v>0</v>
      </c>
      <c r="AK48" s="33">
        <f>IF(AN48=12,L48,0)</f>
        <v>0</v>
      </c>
      <c r="AL48" s="33">
        <f>IF(AN48=21,L48,0)</f>
        <v>0</v>
      </c>
      <c r="AN48" s="33">
        <v>21</v>
      </c>
      <c r="AO48" s="33">
        <f>H48*0.445901639</f>
        <v>0</v>
      </c>
      <c r="AP48" s="33">
        <f>H48*(1-0.445901639)</f>
        <v>0</v>
      </c>
      <c r="AQ48" s="34" t="s">
        <v>55</v>
      </c>
      <c r="AV48" s="33">
        <f>AW48+AX48</f>
        <v>0</v>
      </c>
      <c r="AW48" s="33">
        <f>G48*AO48</f>
        <v>0</v>
      </c>
      <c r="AX48" s="33">
        <f>G48*AP48</f>
        <v>0</v>
      </c>
      <c r="AY48" s="34" t="s">
        <v>153</v>
      </c>
      <c r="AZ48" s="34" t="s">
        <v>154</v>
      </c>
      <c r="BA48" s="13" t="s">
        <v>63</v>
      </c>
      <c r="BC48" s="33">
        <f>AW48+AX48</f>
        <v>0</v>
      </c>
      <c r="BD48" s="33">
        <f>H48/(100-BE48)*100</f>
        <v>0</v>
      </c>
      <c r="BE48" s="33">
        <v>0</v>
      </c>
      <c r="BF48" s="33">
        <f>O48</f>
        <v>0.96496000000000004</v>
      </c>
      <c r="BH48" s="33">
        <f>G48*AO48</f>
        <v>0</v>
      </c>
      <c r="BI48" s="33">
        <f>G48*AP48</f>
        <v>0</v>
      </c>
      <c r="BJ48" s="33">
        <f>G48*H48</f>
        <v>0</v>
      </c>
      <c r="BK48" s="33"/>
      <c r="BL48" s="33">
        <v>31</v>
      </c>
      <c r="BW48" s="33" t="str">
        <f>I48</f>
        <v>21</v>
      </c>
      <c r="BX48" s="5" t="s">
        <v>158</v>
      </c>
    </row>
    <row r="49" spans="1:76" ht="25.5">
      <c r="A49" s="2" t="s">
        <v>136</v>
      </c>
      <c r="B49" s="3" t="s">
        <v>52</v>
      </c>
      <c r="C49" s="3" t="s">
        <v>159</v>
      </c>
      <c r="D49" s="106" t="s">
        <v>160</v>
      </c>
      <c r="E49" s="103"/>
      <c r="F49" s="3" t="s">
        <v>58</v>
      </c>
      <c r="G49" s="33">
        <v>16</v>
      </c>
      <c r="H49" s="192"/>
      <c r="I49" s="34" t="s">
        <v>59</v>
      </c>
      <c r="J49" s="33">
        <f>G49*AO49</f>
        <v>0</v>
      </c>
      <c r="K49" s="33">
        <f>G49*AP49</f>
        <v>0</v>
      </c>
      <c r="L49" s="33">
        <f>G49*H49</f>
        <v>0</v>
      </c>
      <c r="M49" s="33">
        <f>L49*(1+BW49/100)</f>
        <v>0</v>
      </c>
      <c r="N49" s="33">
        <v>0</v>
      </c>
      <c r="O49" s="33">
        <f>G49*N49</f>
        <v>0</v>
      </c>
      <c r="P49" s="35" t="s">
        <v>60</v>
      </c>
      <c r="Z49" s="33">
        <f>IF(AQ49="5",BJ49,0)</f>
        <v>0</v>
      </c>
      <c r="AB49" s="33">
        <f>IF(AQ49="1",BH49,0)</f>
        <v>0</v>
      </c>
      <c r="AC49" s="33">
        <f>IF(AQ49="1",BI49,0)</f>
        <v>0</v>
      </c>
      <c r="AD49" s="33">
        <f>IF(AQ49="7",BH49,0)</f>
        <v>0</v>
      </c>
      <c r="AE49" s="33">
        <f>IF(AQ49="7",BI49,0)</f>
        <v>0</v>
      </c>
      <c r="AF49" s="33">
        <f>IF(AQ49="2",BH49,0)</f>
        <v>0</v>
      </c>
      <c r="AG49" s="33">
        <f>IF(AQ49="2",BI49,0)</f>
        <v>0</v>
      </c>
      <c r="AH49" s="33">
        <f>IF(AQ49="0",BJ49,0)</f>
        <v>0</v>
      </c>
      <c r="AI49" s="13" t="s">
        <v>52</v>
      </c>
      <c r="AJ49" s="33">
        <f>IF(AN49=0,L49,0)</f>
        <v>0</v>
      </c>
      <c r="AK49" s="33">
        <f>IF(AN49=12,L49,0)</f>
        <v>0</v>
      </c>
      <c r="AL49" s="33">
        <f>IF(AN49=21,L49,0)</f>
        <v>0</v>
      </c>
      <c r="AN49" s="33">
        <v>21</v>
      </c>
      <c r="AO49" s="33">
        <f>H49*0</f>
        <v>0</v>
      </c>
      <c r="AP49" s="33">
        <f>H49*(1-0)</f>
        <v>0</v>
      </c>
      <c r="AQ49" s="34" t="s">
        <v>55</v>
      </c>
      <c r="AV49" s="33">
        <f>AW49+AX49</f>
        <v>0</v>
      </c>
      <c r="AW49" s="33">
        <f>G49*AO49</f>
        <v>0</v>
      </c>
      <c r="AX49" s="33">
        <f>G49*AP49</f>
        <v>0</v>
      </c>
      <c r="AY49" s="34" t="s">
        <v>153</v>
      </c>
      <c r="AZ49" s="34" t="s">
        <v>154</v>
      </c>
      <c r="BA49" s="13" t="s">
        <v>63</v>
      </c>
      <c r="BC49" s="33">
        <f>AW49+AX49</f>
        <v>0</v>
      </c>
      <c r="BD49" s="33">
        <f>H49/(100-BE49)*100</f>
        <v>0</v>
      </c>
      <c r="BE49" s="33">
        <v>0</v>
      </c>
      <c r="BF49" s="33">
        <f>O49</f>
        <v>0</v>
      </c>
      <c r="BH49" s="33">
        <f>G49*AO49</f>
        <v>0</v>
      </c>
      <c r="BI49" s="33">
        <f>G49*AP49</f>
        <v>0</v>
      </c>
      <c r="BJ49" s="33">
        <f>G49*H49</f>
        <v>0</v>
      </c>
      <c r="BK49" s="33"/>
      <c r="BL49" s="33">
        <v>31</v>
      </c>
      <c r="BW49" s="33" t="str">
        <f>I49</f>
        <v>21</v>
      </c>
      <c r="BX49" s="5" t="s">
        <v>160</v>
      </c>
    </row>
    <row r="50" spans="1:76">
      <c r="A50" s="2" t="s">
        <v>161</v>
      </c>
      <c r="B50" s="3" t="s">
        <v>52</v>
      </c>
      <c r="C50" s="3" t="s">
        <v>162</v>
      </c>
      <c r="D50" s="106" t="s">
        <v>163</v>
      </c>
      <c r="E50" s="103"/>
      <c r="F50" s="3" t="s">
        <v>77</v>
      </c>
      <c r="G50" s="33">
        <v>5.4620000000000002E-2</v>
      </c>
      <c r="H50" s="192"/>
      <c r="I50" s="34" t="s">
        <v>59</v>
      </c>
      <c r="J50" s="33">
        <f>G50*AO50</f>
        <v>0</v>
      </c>
      <c r="K50" s="33">
        <f>G50*AP50</f>
        <v>0</v>
      </c>
      <c r="L50" s="33">
        <f>G50*H50</f>
        <v>0</v>
      </c>
      <c r="M50" s="33">
        <f>L50*(1+BW50/100)</f>
        <v>0</v>
      </c>
      <c r="N50" s="33">
        <v>1.0210999999999999</v>
      </c>
      <c r="O50" s="33">
        <f>G50*N50</f>
        <v>5.5772481999999998E-2</v>
      </c>
      <c r="P50" s="35" t="s">
        <v>60</v>
      </c>
      <c r="Z50" s="33">
        <f>IF(AQ50="5",BJ50,0)</f>
        <v>0</v>
      </c>
      <c r="AB50" s="33">
        <f>IF(AQ50="1",BH50,0)</f>
        <v>0</v>
      </c>
      <c r="AC50" s="33">
        <f>IF(AQ50="1",BI50,0)</f>
        <v>0</v>
      </c>
      <c r="AD50" s="33">
        <f>IF(AQ50="7",BH50,0)</f>
        <v>0</v>
      </c>
      <c r="AE50" s="33">
        <f>IF(AQ50="7",BI50,0)</f>
        <v>0</v>
      </c>
      <c r="AF50" s="33">
        <f>IF(AQ50="2",BH50,0)</f>
        <v>0</v>
      </c>
      <c r="AG50" s="33">
        <f>IF(AQ50="2",BI50,0)</f>
        <v>0</v>
      </c>
      <c r="AH50" s="33">
        <f>IF(AQ50="0",BJ50,0)</f>
        <v>0</v>
      </c>
      <c r="AI50" s="13" t="s">
        <v>52</v>
      </c>
      <c r="AJ50" s="33">
        <f>IF(AN50=0,L50,0)</f>
        <v>0</v>
      </c>
      <c r="AK50" s="33">
        <f>IF(AN50=12,L50,0)</f>
        <v>0</v>
      </c>
      <c r="AL50" s="33">
        <f>IF(AN50=21,L50,0)</f>
        <v>0</v>
      </c>
      <c r="AN50" s="33">
        <v>21</v>
      </c>
      <c r="AO50" s="33">
        <f>H50*0.721132978</f>
        <v>0</v>
      </c>
      <c r="AP50" s="33">
        <f>H50*(1-0.721132978)</f>
        <v>0</v>
      </c>
      <c r="AQ50" s="34" t="s">
        <v>55</v>
      </c>
      <c r="AV50" s="33">
        <f>AW50+AX50</f>
        <v>0</v>
      </c>
      <c r="AW50" s="33">
        <f>G50*AO50</f>
        <v>0</v>
      </c>
      <c r="AX50" s="33">
        <f>G50*AP50</f>
        <v>0</v>
      </c>
      <c r="AY50" s="34" t="s">
        <v>153</v>
      </c>
      <c r="AZ50" s="34" t="s">
        <v>154</v>
      </c>
      <c r="BA50" s="13" t="s">
        <v>63</v>
      </c>
      <c r="BC50" s="33">
        <f>AW50+AX50</f>
        <v>0</v>
      </c>
      <c r="BD50" s="33">
        <f>H50/(100-BE50)*100</f>
        <v>0</v>
      </c>
      <c r="BE50" s="33">
        <v>0</v>
      </c>
      <c r="BF50" s="33">
        <f>O50</f>
        <v>5.5772481999999998E-2</v>
      </c>
      <c r="BH50" s="33">
        <f>G50*AO50</f>
        <v>0</v>
      </c>
      <c r="BI50" s="33">
        <f>G50*AP50</f>
        <v>0</v>
      </c>
      <c r="BJ50" s="33">
        <f>G50*H50</f>
        <v>0</v>
      </c>
      <c r="BK50" s="33"/>
      <c r="BL50" s="33">
        <v>31</v>
      </c>
      <c r="BW50" s="33" t="str">
        <f>I50</f>
        <v>21</v>
      </c>
      <c r="BX50" s="5" t="s">
        <v>163</v>
      </c>
    </row>
    <row r="51" spans="1:76">
      <c r="A51" s="2" t="s">
        <v>164</v>
      </c>
      <c r="B51" s="3" t="s">
        <v>52</v>
      </c>
      <c r="C51" s="3" t="s">
        <v>165</v>
      </c>
      <c r="D51" s="106" t="s">
        <v>166</v>
      </c>
      <c r="E51" s="103"/>
      <c r="F51" s="3" t="s">
        <v>83</v>
      </c>
      <c r="G51" s="33">
        <v>1.6665000000000001</v>
      </c>
      <c r="H51" s="192"/>
      <c r="I51" s="34" t="s">
        <v>59</v>
      </c>
      <c r="J51" s="33">
        <f>G51*AO51</f>
        <v>0</v>
      </c>
      <c r="K51" s="33">
        <f>G51*AP51</f>
        <v>0</v>
      </c>
      <c r="L51" s="33">
        <f>G51*H51</f>
        <v>0</v>
      </c>
      <c r="M51" s="33">
        <f>L51*(1+BW51/100)</f>
        <v>0</v>
      </c>
      <c r="N51" s="33">
        <v>2.5301300000000002</v>
      </c>
      <c r="O51" s="33">
        <f>G51*N51</f>
        <v>4.2164616450000008</v>
      </c>
      <c r="P51" s="35" t="s">
        <v>60</v>
      </c>
      <c r="Z51" s="33">
        <f>IF(AQ51="5",BJ51,0)</f>
        <v>0</v>
      </c>
      <c r="AB51" s="33">
        <f>IF(AQ51="1",BH51,0)</f>
        <v>0</v>
      </c>
      <c r="AC51" s="33">
        <f>IF(AQ51="1",BI51,0)</f>
        <v>0</v>
      </c>
      <c r="AD51" s="33">
        <f>IF(AQ51="7",BH51,0)</f>
        <v>0</v>
      </c>
      <c r="AE51" s="33">
        <f>IF(AQ51="7",BI51,0)</f>
        <v>0</v>
      </c>
      <c r="AF51" s="33">
        <f>IF(AQ51="2",BH51,0)</f>
        <v>0</v>
      </c>
      <c r="AG51" s="33">
        <f>IF(AQ51="2",BI51,0)</f>
        <v>0</v>
      </c>
      <c r="AH51" s="33">
        <f>IF(AQ51="0",BJ51,0)</f>
        <v>0</v>
      </c>
      <c r="AI51" s="13" t="s">
        <v>52</v>
      </c>
      <c r="AJ51" s="33">
        <f>IF(AN51=0,L51,0)</f>
        <v>0</v>
      </c>
      <c r="AK51" s="33">
        <f>IF(AN51=12,L51,0)</f>
        <v>0</v>
      </c>
      <c r="AL51" s="33">
        <f>IF(AN51=21,L51,0)</f>
        <v>0</v>
      </c>
      <c r="AN51" s="33">
        <v>21</v>
      </c>
      <c r="AO51" s="33">
        <f>H51*0.851022761</f>
        <v>0</v>
      </c>
      <c r="AP51" s="33">
        <f>H51*(1-0.851022761)</f>
        <v>0</v>
      </c>
      <c r="AQ51" s="34" t="s">
        <v>55</v>
      </c>
      <c r="AV51" s="33">
        <f>AW51+AX51</f>
        <v>0</v>
      </c>
      <c r="AW51" s="33">
        <f>G51*AO51</f>
        <v>0</v>
      </c>
      <c r="AX51" s="33">
        <f>G51*AP51</f>
        <v>0</v>
      </c>
      <c r="AY51" s="34" t="s">
        <v>153</v>
      </c>
      <c r="AZ51" s="34" t="s">
        <v>154</v>
      </c>
      <c r="BA51" s="13" t="s">
        <v>63</v>
      </c>
      <c r="BC51" s="33">
        <f>AW51+AX51</f>
        <v>0</v>
      </c>
      <c r="BD51" s="33">
        <f>H51/(100-BE51)*100</f>
        <v>0</v>
      </c>
      <c r="BE51" s="33">
        <v>0</v>
      </c>
      <c r="BF51" s="33">
        <f>O51</f>
        <v>4.2164616450000008</v>
      </c>
      <c r="BH51" s="33">
        <f>G51*AO51</f>
        <v>0</v>
      </c>
      <c r="BI51" s="33">
        <f>G51*AP51</f>
        <v>0</v>
      </c>
      <c r="BJ51" s="33">
        <f>G51*H51</f>
        <v>0</v>
      </c>
      <c r="BK51" s="33"/>
      <c r="BL51" s="33">
        <v>31</v>
      </c>
      <c r="BW51" s="33" t="str">
        <f>I51</f>
        <v>21</v>
      </c>
      <c r="BX51" s="5" t="s">
        <v>166</v>
      </c>
    </row>
    <row r="52" spans="1:76" ht="13.5" customHeight="1">
      <c r="A52" s="41"/>
      <c r="C52" s="42" t="s">
        <v>145</v>
      </c>
      <c r="D52" s="186" t="s">
        <v>167</v>
      </c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8"/>
    </row>
    <row r="53" spans="1:76">
      <c r="A53" s="2" t="s">
        <v>168</v>
      </c>
      <c r="B53" s="3" t="s">
        <v>52</v>
      </c>
      <c r="C53" s="3" t="s">
        <v>169</v>
      </c>
      <c r="D53" s="106" t="s">
        <v>170</v>
      </c>
      <c r="E53" s="103"/>
      <c r="F53" s="3" t="s">
        <v>77</v>
      </c>
      <c r="G53" s="33">
        <v>6.4000000000000001E-2</v>
      </c>
      <c r="H53" s="192"/>
      <c r="I53" s="34" t="s">
        <v>59</v>
      </c>
      <c r="J53" s="33">
        <f>G53*AO53</f>
        <v>0</v>
      </c>
      <c r="K53" s="33">
        <f>G53*AP53</f>
        <v>0</v>
      </c>
      <c r="L53" s="33">
        <f>G53*H53</f>
        <v>0</v>
      </c>
      <c r="M53" s="33">
        <f>L53*(1+BW53/100)</f>
        <v>0</v>
      </c>
      <c r="N53" s="33">
        <v>1.0970899999999999</v>
      </c>
      <c r="O53" s="33">
        <f>G53*N53</f>
        <v>7.021376E-2</v>
      </c>
      <c r="P53" s="35" t="s">
        <v>60</v>
      </c>
      <c r="Z53" s="33">
        <f>IF(AQ53="5",BJ53,0)</f>
        <v>0</v>
      </c>
      <c r="AB53" s="33">
        <f>IF(AQ53="1",BH53,0)</f>
        <v>0</v>
      </c>
      <c r="AC53" s="33">
        <f>IF(AQ53="1",BI53,0)</f>
        <v>0</v>
      </c>
      <c r="AD53" s="33">
        <f>IF(AQ53="7",BH53,0)</f>
        <v>0</v>
      </c>
      <c r="AE53" s="33">
        <f>IF(AQ53="7",BI53,0)</f>
        <v>0</v>
      </c>
      <c r="AF53" s="33">
        <f>IF(AQ53="2",BH53,0)</f>
        <v>0</v>
      </c>
      <c r="AG53" s="33">
        <f>IF(AQ53="2",BI53,0)</f>
        <v>0</v>
      </c>
      <c r="AH53" s="33">
        <f>IF(AQ53="0",BJ53,0)</f>
        <v>0</v>
      </c>
      <c r="AI53" s="13" t="s">
        <v>52</v>
      </c>
      <c r="AJ53" s="33">
        <f>IF(AN53=0,L53,0)</f>
        <v>0</v>
      </c>
      <c r="AK53" s="33">
        <f>IF(AN53=12,L53,0)</f>
        <v>0</v>
      </c>
      <c r="AL53" s="33">
        <f>IF(AN53=21,L53,0)</f>
        <v>0</v>
      </c>
      <c r="AN53" s="33">
        <v>21</v>
      </c>
      <c r="AO53" s="33">
        <f>H53*0.77216642</f>
        <v>0</v>
      </c>
      <c r="AP53" s="33">
        <f>H53*(1-0.77216642)</f>
        <v>0</v>
      </c>
      <c r="AQ53" s="34" t="s">
        <v>55</v>
      </c>
      <c r="AV53" s="33">
        <f>AW53+AX53</f>
        <v>0</v>
      </c>
      <c r="AW53" s="33">
        <f>G53*AO53</f>
        <v>0</v>
      </c>
      <c r="AX53" s="33">
        <f>G53*AP53</f>
        <v>0</v>
      </c>
      <c r="AY53" s="34" t="s">
        <v>153</v>
      </c>
      <c r="AZ53" s="34" t="s">
        <v>154</v>
      </c>
      <c r="BA53" s="13" t="s">
        <v>63</v>
      </c>
      <c r="BC53" s="33">
        <f>AW53+AX53</f>
        <v>0</v>
      </c>
      <c r="BD53" s="33">
        <f>H53/(100-BE53)*100</f>
        <v>0</v>
      </c>
      <c r="BE53" s="33">
        <v>0</v>
      </c>
      <c r="BF53" s="33">
        <f>O53</f>
        <v>7.021376E-2</v>
      </c>
      <c r="BH53" s="33">
        <f>G53*AO53</f>
        <v>0</v>
      </c>
      <c r="BI53" s="33">
        <f>G53*AP53</f>
        <v>0</v>
      </c>
      <c r="BJ53" s="33">
        <f>G53*H53</f>
        <v>0</v>
      </c>
      <c r="BK53" s="33"/>
      <c r="BL53" s="33">
        <v>31</v>
      </c>
      <c r="BW53" s="33" t="str">
        <f>I53</f>
        <v>21</v>
      </c>
      <c r="BX53" s="5" t="s">
        <v>170</v>
      </c>
    </row>
    <row r="54" spans="1:76" ht="13.5" customHeight="1">
      <c r="A54" s="41"/>
      <c r="C54" s="42" t="s">
        <v>145</v>
      </c>
      <c r="D54" s="186" t="s">
        <v>171</v>
      </c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8"/>
    </row>
    <row r="55" spans="1:76">
      <c r="A55" s="2" t="s">
        <v>148</v>
      </c>
      <c r="B55" s="3" t="s">
        <v>52</v>
      </c>
      <c r="C55" s="3" t="s">
        <v>172</v>
      </c>
      <c r="D55" s="106" t="s">
        <v>173</v>
      </c>
      <c r="E55" s="103"/>
      <c r="F55" s="3" t="s">
        <v>58</v>
      </c>
      <c r="G55" s="33">
        <v>2.44</v>
      </c>
      <c r="H55" s="192"/>
      <c r="I55" s="34" t="s">
        <v>59</v>
      </c>
      <c r="J55" s="33">
        <f>G55*AO55</f>
        <v>0</v>
      </c>
      <c r="K55" s="33">
        <f>G55*AP55</f>
        <v>0</v>
      </c>
      <c r="L55" s="33">
        <f>G55*H55</f>
        <v>0</v>
      </c>
      <c r="M55" s="33">
        <f>L55*(1+BW55/100)</f>
        <v>0</v>
      </c>
      <c r="N55" s="33">
        <v>1.342E-2</v>
      </c>
      <c r="O55" s="33">
        <f>G55*N55</f>
        <v>3.2744799999999998E-2</v>
      </c>
      <c r="P55" s="35" t="s">
        <v>60</v>
      </c>
      <c r="Z55" s="33">
        <f>IF(AQ55="5",BJ55,0)</f>
        <v>0</v>
      </c>
      <c r="AB55" s="33">
        <f>IF(AQ55="1",BH55,0)</f>
        <v>0</v>
      </c>
      <c r="AC55" s="33">
        <f>IF(AQ55="1",BI55,0)</f>
        <v>0</v>
      </c>
      <c r="AD55" s="33">
        <f>IF(AQ55="7",BH55,0)</f>
        <v>0</v>
      </c>
      <c r="AE55" s="33">
        <f>IF(AQ55="7",BI55,0)</f>
        <v>0</v>
      </c>
      <c r="AF55" s="33">
        <f>IF(AQ55="2",BH55,0)</f>
        <v>0</v>
      </c>
      <c r="AG55" s="33">
        <f>IF(AQ55="2",BI55,0)</f>
        <v>0</v>
      </c>
      <c r="AH55" s="33">
        <f>IF(AQ55="0",BJ55,0)</f>
        <v>0</v>
      </c>
      <c r="AI55" s="13" t="s">
        <v>52</v>
      </c>
      <c r="AJ55" s="33">
        <f>IF(AN55=0,L55,0)</f>
        <v>0</v>
      </c>
      <c r="AK55" s="33">
        <f>IF(AN55=12,L55,0)</f>
        <v>0</v>
      </c>
      <c r="AL55" s="33">
        <f>IF(AN55=21,L55,0)</f>
        <v>0</v>
      </c>
      <c r="AN55" s="33">
        <v>21</v>
      </c>
      <c r="AO55" s="33">
        <f>H55*0.497021277</f>
        <v>0</v>
      </c>
      <c r="AP55" s="33">
        <f>H55*(1-0.497021277)</f>
        <v>0</v>
      </c>
      <c r="AQ55" s="34" t="s">
        <v>55</v>
      </c>
      <c r="AV55" s="33">
        <f>AW55+AX55</f>
        <v>0</v>
      </c>
      <c r="AW55" s="33">
        <f>G55*AO55</f>
        <v>0</v>
      </c>
      <c r="AX55" s="33">
        <f>G55*AP55</f>
        <v>0</v>
      </c>
      <c r="AY55" s="34" t="s">
        <v>153</v>
      </c>
      <c r="AZ55" s="34" t="s">
        <v>154</v>
      </c>
      <c r="BA55" s="13" t="s">
        <v>63</v>
      </c>
      <c r="BC55" s="33">
        <f>AW55+AX55</f>
        <v>0</v>
      </c>
      <c r="BD55" s="33">
        <f>H55/(100-BE55)*100</f>
        <v>0</v>
      </c>
      <c r="BE55" s="33">
        <v>0</v>
      </c>
      <c r="BF55" s="33">
        <f>O55</f>
        <v>3.2744799999999998E-2</v>
      </c>
      <c r="BH55" s="33">
        <f>G55*AO55</f>
        <v>0</v>
      </c>
      <c r="BI55" s="33">
        <f>G55*AP55</f>
        <v>0</v>
      </c>
      <c r="BJ55" s="33">
        <f>G55*H55</f>
        <v>0</v>
      </c>
      <c r="BK55" s="33"/>
      <c r="BL55" s="33">
        <v>31</v>
      </c>
      <c r="BW55" s="33" t="str">
        <f>I55</f>
        <v>21</v>
      </c>
      <c r="BX55" s="5" t="s">
        <v>173</v>
      </c>
    </row>
    <row r="56" spans="1:76">
      <c r="A56" s="2" t="s">
        <v>174</v>
      </c>
      <c r="B56" s="3" t="s">
        <v>52</v>
      </c>
      <c r="C56" s="3" t="s">
        <v>175</v>
      </c>
      <c r="D56" s="106" t="s">
        <v>176</v>
      </c>
      <c r="E56" s="103"/>
      <c r="F56" s="3" t="s">
        <v>58</v>
      </c>
      <c r="G56" s="33">
        <v>0</v>
      </c>
      <c r="H56" s="192"/>
      <c r="I56" s="34" t="s">
        <v>59</v>
      </c>
      <c r="J56" s="33">
        <f>G56*AO56</f>
        <v>0</v>
      </c>
      <c r="K56" s="33">
        <f>G56*AP56</f>
        <v>0</v>
      </c>
      <c r="L56" s="33">
        <f>G56*H56</f>
        <v>0</v>
      </c>
      <c r="M56" s="33">
        <f>L56*(1+BW56/100)</f>
        <v>0</v>
      </c>
      <c r="N56" s="33">
        <v>1.8380000000000001E-2</v>
      </c>
      <c r="O56" s="33">
        <f>G56*N56</f>
        <v>0</v>
      </c>
      <c r="P56" s="35" t="s">
        <v>60</v>
      </c>
      <c r="Z56" s="33">
        <f>IF(AQ56="5",BJ56,0)</f>
        <v>0</v>
      </c>
      <c r="AB56" s="33">
        <f>IF(AQ56="1",BH56,0)</f>
        <v>0</v>
      </c>
      <c r="AC56" s="33">
        <f>IF(AQ56="1",BI56,0)</f>
        <v>0</v>
      </c>
      <c r="AD56" s="33">
        <f>IF(AQ56="7",BH56,0)</f>
        <v>0</v>
      </c>
      <c r="AE56" s="33">
        <f>IF(AQ56="7",BI56,0)</f>
        <v>0</v>
      </c>
      <c r="AF56" s="33">
        <f>IF(AQ56="2",BH56,0)</f>
        <v>0</v>
      </c>
      <c r="AG56" s="33">
        <f>IF(AQ56="2",BI56,0)</f>
        <v>0</v>
      </c>
      <c r="AH56" s="33">
        <f>IF(AQ56="0",BJ56,0)</f>
        <v>0</v>
      </c>
      <c r="AI56" s="13" t="s">
        <v>52</v>
      </c>
      <c r="AJ56" s="33">
        <f>IF(AN56=0,L56,0)</f>
        <v>0</v>
      </c>
      <c r="AK56" s="33">
        <f>IF(AN56=12,L56,0)</f>
        <v>0</v>
      </c>
      <c r="AL56" s="33">
        <f>IF(AN56=21,L56,0)</f>
        <v>0</v>
      </c>
      <c r="AN56" s="33">
        <v>21</v>
      </c>
      <c r="AO56" s="33">
        <f>H56*0</f>
        <v>0</v>
      </c>
      <c r="AP56" s="33">
        <f>H56*(1-0)</f>
        <v>0</v>
      </c>
      <c r="AQ56" s="34" t="s">
        <v>55</v>
      </c>
      <c r="AV56" s="33">
        <f>AW56+AX56</f>
        <v>0</v>
      </c>
      <c r="AW56" s="33">
        <f>G56*AO56</f>
        <v>0</v>
      </c>
      <c r="AX56" s="33">
        <f>G56*AP56</f>
        <v>0</v>
      </c>
      <c r="AY56" s="34" t="s">
        <v>153</v>
      </c>
      <c r="AZ56" s="34" t="s">
        <v>154</v>
      </c>
      <c r="BA56" s="13" t="s">
        <v>63</v>
      </c>
      <c r="BC56" s="33">
        <f>AW56+AX56</f>
        <v>0</v>
      </c>
      <c r="BD56" s="33">
        <f>H56/(100-BE56)*100</f>
        <v>0</v>
      </c>
      <c r="BE56" s="33">
        <v>0</v>
      </c>
      <c r="BF56" s="33">
        <f>O56</f>
        <v>0</v>
      </c>
      <c r="BH56" s="33">
        <f>G56*AO56</f>
        <v>0</v>
      </c>
      <c r="BI56" s="33">
        <f>G56*AP56</f>
        <v>0</v>
      </c>
      <c r="BJ56" s="33">
        <f>G56*H56</f>
        <v>0</v>
      </c>
      <c r="BK56" s="33"/>
      <c r="BL56" s="33">
        <v>31</v>
      </c>
      <c r="BW56" s="33" t="str">
        <f>I56</f>
        <v>21</v>
      </c>
      <c r="BX56" s="5" t="s">
        <v>176</v>
      </c>
    </row>
    <row r="57" spans="1:76">
      <c r="A57" s="2" t="s">
        <v>177</v>
      </c>
      <c r="B57" s="3" t="s">
        <v>52</v>
      </c>
      <c r="C57" s="3" t="s">
        <v>75</v>
      </c>
      <c r="D57" s="106" t="s">
        <v>76</v>
      </c>
      <c r="E57" s="103"/>
      <c r="F57" s="3" t="s">
        <v>77</v>
      </c>
      <c r="G57" s="33">
        <v>13.11688</v>
      </c>
      <c r="H57" s="192"/>
      <c r="I57" s="34" t="s">
        <v>59</v>
      </c>
      <c r="J57" s="33">
        <f>G57*AO57</f>
        <v>0</v>
      </c>
      <c r="K57" s="33">
        <f>G57*AP57</f>
        <v>0</v>
      </c>
      <c r="L57" s="33">
        <f>G57*H57</f>
        <v>0</v>
      </c>
      <c r="M57" s="33">
        <f>L57*(1+BW57/100)</f>
        <v>0</v>
      </c>
      <c r="N57" s="33">
        <v>0</v>
      </c>
      <c r="O57" s="33">
        <f>G57*N57</f>
        <v>0</v>
      </c>
      <c r="P57" s="35" t="s">
        <v>60</v>
      </c>
      <c r="Z57" s="33">
        <f>IF(AQ57="5",BJ57,0)</f>
        <v>0</v>
      </c>
      <c r="AB57" s="33">
        <f>IF(AQ57="1",BH57,0)</f>
        <v>0</v>
      </c>
      <c r="AC57" s="33">
        <f>IF(AQ57="1",BI57,0)</f>
        <v>0</v>
      </c>
      <c r="AD57" s="33">
        <f>IF(AQ57="7",BH57,0)</f>
        <v>0</v>
      </c>
      <c r="AE57" s="33">
        <f>IF(AQ57="7",BI57,0)</f>
        <v>0</v>
      </c>
      <c r="AF57" s="33">
        <f>IF(AQ57="2",BH57,0)</f>
        <v>0</v>
      </c>
      <c r="AG57" s="33">
        <f>IF(AQ57="2",BI57,0)</f>
        <v>0</v>
      </c>
      <c r="AH57" s="33">
        <f>IF(AQ57="0",BJ57,0)</f>
        <v>0</v>
      </c>
      <c r="AI57" s="13" t="s">
        <v>52</v>
      </c>
      <c r="AJ57" s="33">
        <f>IF(AN57=0,L57,0)</f>
        <v>0</v>
      </c>
      <c r="AK57" s="33">
        <f>IF(AN57=12,L57,0)</f>
        <v>0</v>
      </c>
      <c r="AL57" s="33">
        <f>IF(AN57=21,L57,0)</f>
        <v>0</v>
      </c>
      <c r="AN57" s="33">
        <v>21</v>
      </c>
      <c r="AO57" s="33">
        <f>H57*0</f>
        <v>0</v>
      </c>
      <c r="AP57" s="33">
        <f>H57*(1-0)</f>
        <v>0</v>
      </c>
      <c r="AQ57" s="34" t="s">
        <v>74</v>
      </c>
      <c r="AV57" s="33">
        <f>AW57+AX57</f>
        <v>0</v>
      </c>
      <c r="AW57" s="33">
        <f>G57*AO57</f>
        <v>0</v>
      </c>
      <c r="AX57" s="33">
        <f>G57*AP57</f>
        <v>0</v>
      </c>
      <c r="AY57" s="34" t="s">
        <v>153</v>
      </c>
      <c r="AZ57" s="34" t="s">
        <v>154</v>
      </c>
      <c r="BA57" s="13" t="s">
        <v>63</v>
      </c>
      <c r="BC57" s="33">
        <f>AW57+AX57</f>
        <v>0</v>
      </c>
      <c r="BD57" s="33">
        <f>H57/(100-BE57)*100</f>
        <v>0</v>
      </c>
      <c r="BE57" s="33">
        <v>0</v>
      </c>
      <c r="BF57" s="33">
        <f>O57</f>
        <v>0</v>
      </c>
      <c r="BH57" s="33">
        <f>G57*AO57</f>
        <v>0</v>
      </c>
      <c r="BI57" s="33">
        <f>G57*AP57</f>
        <v>0</v>
      </c>
      <c r="BJ57" s="33">
        <f>G57*H57</f>
        <v>0</v>
      </c>
      <c r="BK57" s="33"/>
      <c r="BL57" s="33">
        <v>31</v>
      </c>
      <c r="BW57" s="33" t="str">
        <f>I57</f>
        <v>21</v>
      </c>
      <c r="BX57" s="5" t="s">
        <v>76</v>
      </c>
    </row>
    <row r="58" spans="1:76">
      <c r="A58" s="36" t="s">
        <v>52</v>
      </c>
      <c r="B58" s="37" t="s">
        <v>52</v>
      </c>
      <c r="C58" s="37" t="s">
        <v>178</v>
      </c>
      <c r="D58" s="175" t="s">
        <v>179</v>
      </c>
      <c r="E58" s="176"/>
      <c r="F58" s="39" t="s">
        <v>4</v>
      </c>
      <c r="G58" s="39" t="s">
        <v>4</v>
      </c>
      <c r="H58" s="39" t="s">
        <v>4</v>
      </c>
      <c r="I58" s="39" t="s">
        <v>4</v>
      </c>
      <c r="J58" s="1">
        <f>SUM(J59:J61)</f>
        <v>0</v>
      </c>
      <c r="K58" s="1">
        <f>SUM(K59:K61)</f>
        <v>0</v>
      </c>
      <c r="L58" s="1">
        <f>SUM(L59:L61)</f>
        <v>0</v>
      </c>
      <c r="M58" s="1">
        <f>SUM(M59:M61)</f>
        <v>0</v>
      </c>
      <c r="N58" s="13" t="s">
        <v>52</v>
      </c>
      <c r="O58" s="1">
        <f>SUM(O59:O61)</f>
        <v>1.20536365</v>
      </c>
      <c r="P58" s="40" t="s">
        <v>52</v>
      </c>
      <c r="AI58" s="13" t="s">
        <v>52</v>
      </c>
      <c r="AS58" s="1">
        <f>SUM(AJ59:AJ61)</f>
        <v>0</v>
      </c>
      <c r="AT58" s="1">
        <f>SUM(AK59:AK61)</f>
        <v>0</v>
      </c>
      <c r="AU58" s="1">
        <f>SUM(AL59:AL61)</f>
        <v>0</v>
      </c>
    </row>
    <row r="59" spans="1:76">
      <c r="A59" s="2" t="s">
        <v>178</v>
      </c>
      <c r="B59" s="3" t="s">
        <v>52</v>
      </c>
      <c r="C59" s="3" t="s">
        <v>180</v>
      </c>
      <c r="D59" s="106" t="s">
        <v>181</v>
      </c>
      <c r="E59" s="103"/>
      <c r="F59" s="3" t="s">
        <v>58</v>
      </c>
      <c r="G59" s="33">
        <v>12.164999999999999</v>
      </c>
      <c r="H59" s="192"/>
      <c r="I59" s="34" t="s">
        <v>59</v>
      </c>
      <c r="J59" s="33">
        <f>G59*AO59</f>
        <v>0</v>
      </c>
      <c r="K59" s="33">
        <f>G59*AP59</f>
        <v>0</v>
      </c>
      <c r="L59" s="33">
        <f>G59*H59</f>
        <v>0</v>
      </c>
      <c r="M59" s="33">
        <f>L59*(1+BW59/100)</f>
        <v>0</v>
      </c>
      <c r="N59" s="33">
        <v>9.4810000000000005E-2</v>
      </c>
      <c r="O59" s="33">
        <f>G59*N59</f>
        <v>1.15336365</v>
      </c>
      <c r="P59" s="35" t="s">
        <v>60</v>
      </c>
      <c r="Z59" s="33">
        <f>IF(AQ59="5",BJ59,0)</f>
        <v>0</v>
      </c>
      <c r="AB59" s="33">
        <f>IF(AQ59="1",BH59,0)</f>
        <v>0</v>
      </c>
      <c r="AC59" s="33">
        <f>IF(AQ59="1",BI59,0)</f>
        <v>0</v>
      </c>
      <c r="AD59" s="33">
        <f>IF(AQ59="7",BH59,0)</f>
        <v>0</v>
      </c>
      <c r="AE59" s="33">
        <f>IF(AQ59="7",BI59,0)</f>
        <v>0</v>
      </c>
      <c r="AF59" s="33">
        <f>IF(AQ59="2",BH59,0)</f>
        <v>0</v>
      </c>
      <c r="AG59" s="33">
        <f>IF(AQ59="2",BI59,0)</f>
        <v>0</v>
      </c>
      <c r="AH59" s="33">
        <f>IF(AQ59="0",BJ59,0)</f>
        <v>0</v>
      </c>
      <c r="AI59" s="13" t="s">
        <v>52</v>
      </c>
      <c r="AJ59" s="33">
        <f>IF(AN59=0,L59,0)</f>
        <v>0</v>
      </c>
      <c r="AK59" s="33">
        <f>IF(AN59=12,L59,0)</f>
        <v>0</v>
      </c>
      <c r="AL59" s="33">
        <f>IF(AN59=21,L59,0)</f>
        <v>0</v>
      </c>
      <c r="AN59" s="33">
        <v>21</v>
      </c>
      <c r="AO59" s="33">
        <f>H59*0.701549532</f>
        <v>0</v>
      </c>
      <c r="AP59" s="33">
        <f>H59*(1-0.701549532)</f>
        <v>0</v>
      </c>
      <c r="AQ59" s="34" t="s">
        <v>55</v>
      </c>
      <c r="AV59" s="33">
        <f>AW59+AX59</f>
        <v>0</v>
      </c>
      <c r="AW59" s="33">
        <f>G59*AO59</f>
        <v>0</v>
      </c>
      <c r="AX59" s="33">
        <f>G59*AP59</f>
        <v>0</v>
      </c>
      <c r="AY59" s="34" t="s">
        <v>182</v>
      </c>
      <c r="AZ59" s="34" t="s">
        <v>154</v>
      </c>
      <c r="BA59" s="13" t="s">
        <v>63</v>
      </c>
      <c r="BC59" s="33">
        <f>AW59+AX59</f>
        <v>0</v>
      </c>
      <c r="BD59" s="33">
        <f>H59/(100-BE59)*100</f>
        <v>0</v>
      </c>
      <c r="BE59" s="33">
        <v>0</v>
      </c>
      <c r="BF59" s="33">
        <f>O59</f>
        <v>1.15336365</v>
      </c>
      <c r="BH59" s="33">
        <f>G59*AO59</f>
        <v>0</v>
      </c>
      <c r="BI59" s="33">
        <f>G59*AP59</f>
        <v>0</v>
      </c>
      <c r="BJ59" s="33">
        <f>G59*H59</f>
        <v>0</v>
      </c>
      <c r="BK59" s="33"/>
      <c r="BL59" s="33">
        <v>34</v>
      </c>
      <c r="BW59" s="33" t="str">
        <f>I59</f>
        <v>21</v>
      </c>
      <c r="BX59" s="5" t="s">
        <v>181</v>
      </c>
    </row>
    <row r="60" spans="1:76">
      <c r="A60" s="2" t="s">
        <v>183</v>
      </c>
      <c r="B60" s="3" t="s">
        <v>52</v>
      </c>
      <c r="C60" s="3" t="s">
        <v>184</v>
      </c>
      <c r="D60" s="106" t="s">
        <v>185</v>
      </c>
      <c r="E60" s="103"/>
      <c r="F60" s="3" t="s">
        <v>186</v>
      </c>
      <c r="G60" s="33">
        <v>1</v>
      </c>
      <c r="H60" s="192"/>
      <c r="I60" s="34" t="s">
        <v>59</v>
      </c>
      <c r="J60" s="33">
        <f>G60*AO60</f>
        <v>0</v>
      </c>
      <c r="K60" s="33">
        <f>G60*AP60</f>
        <v>0</v>
      </c>
      <c r="L60" s="33">
        <f>G60*H60</f>
        <v>0</v>
      </c>
      <c r="M60" s="33">
        <f>L60*(1+BW60/100)</f>
        <v>0</v>
      </c>
      <c r="N60" s="33">
        <v>5.1999999999999998E-2</v>
      </c>
      <c r="O60" s="33">
        <f>G60*N60</f>
        <v>5.1999999999999998E-2</v>
      </c>
      <c r="P60" s="35" t="s">
        <v>60</v>
      </c>
      <c r="Z60" s="33">
        <f>IF(AQ60="5",BJ60,0)</f>
        <v>0</v>
      </c>
      <c r="AB60" s="33">
        <f>IF(AQ60="1",BH60,0)</f>
        <v>0</v>
      </c>
      <c r="AC60" s="33">
        <f>IF(AQ60="1",BI60,0)</f>
        <v>0</v>
      </c>
      <c r="AD60" s="33">
        <f>IF(AQ60="7",BH60,0)</f>
        <v>0</v>
      </c>
      <c r="AE60" s="33">
        <f>IF(AQ60="7",BI60,0)</f>
        <v>0</v>
      </c>
      <c r="AF60" s="33">
        <f>IF(AQ60="2",BH60,0)</f>
        <v>0</v>
      </c>
      <c r="AG60" s="33">
        <f>IF(AQ60="2",BI60,0)</f>
        <v>0</v>
      </c>
      <c r="AH60" s="33">
        <f>IF(AQ60="0",BJ60,0)</f>
        <v>0</v>
      </c>
      <c r="AI60" s="13" t="s">
        <v>52</v>
      </c>
      <c r="AJ60" s="33">
        <f>IF(AN60=0,L60,0)</f>
        <v>0</v>
      </c>
      <c r="AK60" s="33">
        <f>IF(AN60=12,L60,0)</f>
        <v>0</v>
      </c>
      <c r="AL60" s="33">
        <f>IF(AN60=21,L60,0)</f>
        <v>0</v>
      </c>
      <c r="AN60" s="33">
        <v>21</v>
      </c>
      <c r="AO60" s="33">
        <f>H60*1</f>
        <v>0</v>
      </c>
      <c r="AP60" s="33">
        <f>H60*(1-1)</f>
        <v>0</v>
      </c>
      <c r="AQ60" s="34" t="s">
        <v>55</v>
      </c>
      <c r="AV60" s="33">
        <f>AW60+AX60</f>
        <v>0</v>
      </c>
      <c r="AW60" s="33">
        <f>G60*AO60</f>
        <v>0</v>
      </c>
      <c r="AX60" s="33">
        <f>G60*AP60</f>
        <v>0</v>
      </c>
      <c r="AY60" s="34" t="s">
        <v>182</v>
      </c>
      <c r="AZ60" s="34" t="s">
        <v>154</v>
      </c>
      <c r="BA60" s="13" t="s">
        <v>63</v>
      </c>
      <c r="BC60" s="33">
        <f>AW60+AX60</f>
        <v>0</v>
      </c>
      <c r="BD60" s="33">
        <f>H60/(100-BE60)*100</f>
        <v>0</v>
      </c>
      <c r="BE60" s="33">
        <v>0</v>
      </c>
      <c r="BF60" s="33">
        <f>O60</f>
        <v>5.1999999999999998E-2</v>
      </c>
      <c r="BH60" s="33">
        <f>G60*AO60</f>
        <v>0</v>
      </c>
      <c r="BI60" s="33">
        <f>G60*AP60</f>
        <v>0</v>
      </c>
      <c r="BJ60" s="33">
        <f>G60*H60</f>
        <v>0</v>
      </c>
      <c r="BK60" s="33"/>
      <c r="BL60" s="33">
        <v>34</v>
      </c>
      <c r="BW60" s="33" t="str">
        <f>I60</f>
        <v>21</v>
      </c>
      <c r="BX60" s="5" t="s">
        <v>185</v>
      </c>
    </row>
    <row r="61" spans="1:76">
      <c r="A61" s="2" t="s">
        <v>187</v>
      </c>
      <c r="B61" s="3" t="s">
        <v>52</v>
      </c>
      <c r="C61" s="3" t="s">
        <v>75</v>
      </c>
      <c r="D61" s="106" t="s">
        <v>76</v>
      </c>
      <c r="E61" s="103"/>
      <c r="F61" s="3" t="s">
        <v>77</v>
      </c>
      <c r="G61" s="33">
        <v>1.20536</v>
      </c>
      <c r="H61" s="192"/>
      <c r="I61" s="34" t="s">
        <v>59</v>
      </c>
      <c r="J61" s="33">
        <f>G61*AO61</f>
        <v>0</v>
      </c>
      <c r="K61" s="33">
        <f>G61*AP61</f>
        <v>0</v>
      </c>
      <c r="L61" s="33">
        <f>G61*H61</f>
        <v>0</v>
      </c>
      <c r="M61" s="33">
        <f>L61*(1+BW61/100)</f>
        <v>0</v>
      </c>
      <c r="N61" s="33">
        <v>0</v>
      </c>
      <c r="O61" s="33">
        <f>G61*N61</f>
        <v>0</v>
      </c>
      <c r="P61" s="35" t="s">
        <v>60</v>
      </c>
      <c r="Z61" s="33">
        <f>IF(AQ61="5",BJ61,0)</f>
        <v>0</v>
      </c>
      <c r="AB61" s="33">
        <f>IF(AQ61="1",BH61,0)</f>
        <v>0</v>
      </c>
      <c r="AC61" s="33">
        <f>IF(AQ61="1",BI61,0)</f>
        <v>0</v>
      </c>
      <c r="AD61" s="33">
        <f>IF(AQ61="7",BH61,0)</f>
        <v>0</v>
      </c>
      <c r="AE61" s="33">
        <f>IF(AQ61="7",BI61,0)</f>
        <v>0</v>
      </c>
      <c r="AF61" s="33">
        <f>IF(AQ61="2",BH61,0)</f>
        <v>0</v>
      </c>
      <c r="AG61" s="33">
        <f>IF(AQ61="2",BI61,0)</f>
        <v>0</v>
      </c>
      <c r="AH61" s="33">
        <f>IF(AQ61="0",BJ61,0)</f>
        <v>0</v>
      </c>
      <c r="AI61" s="13" t="s">
        <v>52</v>
      </c>
      <c r="AJ61" s="33">
        <f>IF(AN61=0,L61,0)</f>
        <v>0</v>
      </c>
      <c r="AK61" s="33">
        <f>IF(AN61=12,L61,0)</f>
        <v>0</v>
      </c>
      <c r="AL61" s="33">
        <f>IF(AN61=21,L61,0)</f>
        <v>0</v>
      </c>
      <c r="AN61" s="33">
        <v>21</v>
      </c>
      <c r="AO61" s="33">
        <f>H61*0</f>
        <v>0</v>
      </c>
      <c r="AP61" s="33">
        <f>H61*(1-0)</f>
        <v>0</v>
      </c>
      <c r="AQ61" s="34" t="s">
        <v>74</v>
      </c>
      <c r="AV61" s="33">
        <f>AW61+AX61</f>
        <v>0</v>
      </c>
      <c r="AW61" s="33">
        <f>G61*AO61</f>
        <v>0</v>
      </c>
      <c r="AX61" s="33">
        <f>G61*AP61</f>
        <v>0</v>
      </c>
      <c r="AY61" s="34" t="s">
        <v>182</v>
      </c>
      <c r="AZ61" s="34" t="s">
        <v>154</v>
      </c>
      <c r="BA61" s="13" t="s">
        <v>63</v>
      </c>
      <c r="BC61" s="33">
        <f>AW61+AX61</f>
        <v>0</v>
      </c>
      <c r="BD61" s="33">
        <f>H61/(100-BE61)*100</f>
        <v>0</v>
      </c>
      <c r="BE61" s="33">
        <v>0</v>
      </c>
      <c r="BF61" s="33">
        <f>O61</f>
        <v>0</v>
      </c>
      <c r="BH61" s="33">
        <f>G61*AO61</f>
        <v>0</v>
      </c>
      <c r="BI61" s="33">
        <f>G61*AP61</f>
        <v>0</v>
      </c>
      <c r="BJ61" s="33">
        <f>G61*H61</f>
        <v>0</v>
      </c>
      <c r="BK61" s="33"/>
      <c r="BL61" s="33">
        <v>34</v>
      </c>
      <c r="BW61" s="33" t="str">
        <f>I61</f>
        <v>21</v>
      </c>
      <c r="BX61" s="5" t="s">
        <v>76</v>
      </c>
    </row>
    <row r="62" spans="1:76">
      <c r="A62" s="36" t="s">
        <v>52</v>
      </c>
      <c r="B62" s="37" t="s">
        <v>52</v>
      </c>
      <c r="C62" s="37" t="s">
        <v>188</v>
      </c>
      <c r="D62" s="175" t="s">
        <v>189</v>
      </c>
      <c r="E62" s="176"/>
      <c r="F62" s="39" t="s">
        <v>4</v>
      </c>
      <c r="G62" s="39" t="s">
        <v>4</v>
      </c>
      <c r="H62" s="39" t="s">
        <v>4</v>
      </c>
      <c r="I62" s="39" t="s">
        <v>4</v>
      </c>
      <c r="J62" s="1">
        <f>SUM(J63:J68)</f>
        <v>0</v>
      </c>
      <c r="K62" s="1">
        <f>SUM(K63:K68)</f>
        <v>0</v>
      </c>
      <c r="L62" s="1">
        <f>SUM(L63:L68)</f>
        <v>0</v>
      </c>
      <c r="M62" s="1">
        <f>SUM(M63:M68)</f>
        <v>0</v>
      </c>
      <c r="N62" s="13" t="s">
        <v>52</v>
      </c>
      <c r="O62" s="1">
        <f>SUM(O63:O68)</f>
        <v>3.1955221759999999</v>
      </c>
      <c r="P62" s="40" t="s">
        <v>52</v>
      </c>
      <c r="AI62" s="13" t="s">
        <v>52</v>
      </c>
      <c r="AS62" s="1">
        <f>SUM(AJ63:AJ68)</f>
        <v>0</v>
      </c>
      <c r="AT62" s="1">
        <f>SUM(AK63:AK68)</f>
        <v>0</v>
      </c>
      <c r="AU62" s="1">
        <f>SUM(AL63:AL68)</f>
        <v>0</v>
      </c>
    </row>
    <row r="63" spans="1:76">
      <c r="A63" s="2" t="s">
        <v>190</v>
      </c>
      <c r="B63" s="3" t="s">
        <v>52</v>
      </c>
      <c r="C63" s="3" t="s">
        <v>191</v>
      </c>
      <c r="D63" s="106" t="s">
        <v>192</v>
      </c>
      <c r="E63" s="103"/>
      <c r="F63" s="3" t="s">
        <v>83</v>
      </c>
      <c r="G63" s="33">
        <v>1.1352</v>
      </c>
      <c r="H63" s="192"/>
      <c r="I63" s="34" t="s">
        <v>59</v>
      </c>
      <c r="J63" s="33">
        <f t="shared" ref="J63:J68" si="0">G63*AO63</f>
        <v>0</v>
      </c>
      <c r="K63" s="33">
        <f t="shared" ref="K63:K68" si="1">G63*AP63</f>
        <v>0</v>
      </c>
      <c r="L63" s="33">
        <f t="shared" ref="L63:L68" si="2">G63*H63</f>
        <v>0</v>
      </c>
      <c r="M63" s="33">
        <f t="shared" ref="M63:M68" si="3">L63*(1+BW63/100)</f>
        <v>0</v>
      </c>
      <c r="N63" s="33">
        <v>2.52508</v>
      </c>
      <c r="O63" s="33">
        <f t="shared" ref="O63:O68" si="4">G63*N63</f>
        <v>2.8664708160000001</v>
      </c>
      <c r="P63" s="35" t="s">
        <v>60</v>
      </c>
      <c r="Z63" s="33">
        <f t="shared" ref="Z63:Z68" si="5">IF(AQ63="5",BJ63,0)</f>
        <v>0</v>
      </c>
      <c r="AB63" s="33">
        <f t="shared" ref="AB63:AB68" si="6">IF(AQ63="1",BH63,0)</f>
        <v>0</v>
      </c>
      <c r="AC63" s="33">
        <f t="shared" ref="AC63:AC68" si="7">IF(AQ63="1",BI63,0)</f>
        <v>0</v>
      </c>
      <c r="AD63" s="33">
        <f t="shared" ref="AD63:AD68" si="8">IF(AQ63="7",BH63,0)</f>
        <v>0</v>
      </c>
      <c r="AE63" s="33">
        <f t="shared" ref="AE63:AE68" si="9">IF(AQ63="7",BI63,0)</f>
        <v>0</v>
      </c>
      <c r="AF63" s="33">
        <f t="shared" ref="AF63:AF68" si="10">IF(AQ63="2",BH63,0)</f>
        <v>0</v>
      </c>
      <c r="AG63" s="33">
        <f t="shared" ref="AG63:AG68" si="11">IF(AQ63="2",BI63,0)</f>
        <v>0</v>
      </c>
      <c r="AH63" s="33">
        <f t="shared" ref="AH63:AH68" si="12">IF(AQ63="0",BJ63,0)</f>
        <v>0</v>
      </c>
      <c r="AI63" s="13" t="s">
        <v>52</v>
      </c>
      <c r="AJ63" s="33">
        <f t="shared" ref="AJ63:AJ68" si="13">IF(AN63=0,L63,0)</f>
        <v>0</v>
      </c>
      <c r="AK63" s="33">
        <f t="shared" ref="AK63:AK68" si="14">IF(AN63=12,L63,0)</f>
        <v>0</v>
      </c>
      <c r="AL63" s="33">
        <f t="shared" ref="AL63:AL68" si="15">IF(AN63=21,L63,0)</f>
        <v>0</v>
      </c>
      <c r="AN63" s="33">
        <v>21</v>
      </c>
      <c r="AO63" s="33">
        <f>H63*0.650574123</f>
        <v>0</v>
      </c>
      <c r="AP63" s="33">
        <f>H63*(1-0.650574123)</f>
        <v>0</v>
      </c>
      <c r="AQ63" s="34" t="s">
        <v>55</v>
      </c>
      <c r="AV63" s="33">
        <f t="shared" ref="AV63:AV68" si="16">AW63+AX63</f>
        <v>0</v>
      </c>
      <c r="AW63" s="33">
        <f t="shared" ref="AW63:AW68" si="17">G63*AO63</f>
        <v>0</v>
      </c>
      <c r="AX63" s="33">
        <f t="shared" ref="AX63:AX68" si="18">G63*AP63</f>
        <v>0</v>
      </c>
      <c r="AY63" s="34" t="s">
        <v>193</v>
      </c>
      <c r="AZ63" s="34" t="s">
        <v>194</v>
      </c>
      <c r="BA63" s="13" t="s">
        <v>63</v>
      </c>
      <c r="BC63" s="33">
        <f t="shared" ref="BC63:BC68" si="19">AW63+AX63</f>
        <v>0</v>
      </c>
      <c r="BD63" s="33">
        <f t="shared" ref="BD63:BD68" si="20">H63/(100-BE63)*100</f>
        <v>0</v>
      </c>
      <c r="BE63" s="33">
        <v>0</v>
      </c>
      <c r="BF63" s="33">
        <f t="shared" ref="BF63:BF68" si="21">O63</f>
        <v>2.8664708160000001</v>
      </c>
      <c r="BH63" s="33">
        <f t="shared" ref="BH63:BH68" si="22">G63*AO63</f>
        <v>0</v>
      </c>
      <c r="BI63" s="33">
        <f t="shared" ref="BI63:BI68" si="23">G63*AP63</f>
        <v>0</v>
      </c>
      <c r="BJ63" s="33">
        <f t="shared" ref="BJ63:BJ68" si="24">G63*H63</f>
        <v>0</v>
      </c>
      <c r="BK63" s="33"/>
      <c r="BL63" s="33">
        <v>43</v>
      </c>
      <c r="BW63" s="33" t="str">
        <f t="shared" ref="BW63:BW68" si="25">I63</f>
        <v>21</v>
      </c>
      <c r="BX63" s="5" t="s">
        <v>192</v>
      </c>
    </row>
    <row r="64" spans="1:76">
      <c r="A64" s="2" t="s">
        <v>195</v>
      </c>
      <c r="B64" s="3" t="s">
        <v>52</v>
      </c>
      <c r="C64" s="3" t="s">
        <v>196</v>
      </c>
      <c r="D64" s="106" t="s">
        <v>197</v>
      </c>
      <c r="E64" s="103"/>
      <c r="F64" s="3" t="s">
        <v>77</v>
      </c>
      <c r="G64" s="33">
        <v>7.5700000000000003E-2</v>
      </c>
      <c r="H64" s="192"/>
      <c r="I64" s="34" t="s">
        <v>59</v>
      </c>
      <c r="J64" s="33">
        <f t="shared" si="0"/>
        <v>0</v>
      </c>
      <c r="K64" s="33">
        <f t="shared" si="1"/>
        <v>0</v>
      </c>
      <c r="L64" s="33">
        <f t="shared" si="2"/>
        <v>0</v>
      </c>
      <c r="M64" s="33">
        <f t="shared" si="3"/>
        <v>0</v>
      </c>
      <c r="N64" s="33">
        <v>1.0323199999999999</v>
      </c>
      <c r="O64" s="33">
        <f t="shared" si="4"/>
        <v>7.8146623999999998E-2</v>
      </c>
      <c r="P64" s="35" t="s">
        <v>60</v>
      </c>
      <c r="Z64" s="33">
        <f t="shared" si="5"/>
        <v>0</v>
      </c>
      <c r="AB64" s="33">
        <f t="shared" si="6"/>
        <v>0</v>
      </c>
      <c r="AC64" s="33">
        <f t="shared" si="7"/>
        <v>0</v>
      </c>
      <c r="AD64" s="33">
        <f t="shared" si="8"/>
        <v>0</v>
      </c>
      <c r="AE64" s="33">
        <f t="shared" si="9"/>
        <v>0</v>
      </c>
      <c r="AF64" s="33">
        <f t="shared" si="10"/>
        <v>0</v>
      </c>
      <c r="AG64" s="33">
        <f t="shared" si="11"/>
        <v>0</v>
      </c>
      <c r="AH64" s="33">
        <f t="shared" si="12"/>
        <v>0</v>
      </c>
      <c r="AI64" s="13" t="s">
        <v>52</v>
      </c>
      <c r="AJ64" s="33">
        <f t="shared" si="13"/>
        <v>0</v>
      </c>
      <c r="AK64" s="33">
        <f t="shared" si="14"/>
        <v>0</v>
      </c>
      <c r="AL64" s="33">
        <f t="shared" si="15"/>
        <v>0</v>
      </c>
      <c r="AN64" s="33">
        <v>21</v>
      </c>
      <c r="AO64" s="33">
        <f>H64*0.56835566</f>
        <v>0</v>
      </c>
      <c r="AP64" s="33">
        <f>H64*(1-0.56835566)</f>
        <v>0</v>
      </c>
      <c r="AQ64" s="34" t="s">
        <v>55</v>
      </c>
      <c r="AV64" s="33">
        <f t="shared" si="16"/>
        <v>0</v>
      </c>
      <c r="AW64" s="33">
        <f t="shared" si="17"/>
        <v>0</v>
      </c>
      <c r="AX64" s="33">
        <f t="shared" si="18"/>
        <v>0</v>
      </c>
      <c r="AY64" s="34" t="s">
        <v>193</v>
      </c>
      <c r="AZ64" s="34" t="s">
        <v>194</v>
      </c>
      <c r="BA64" s="13" t="s">
        <v>63</v>
      </c>
      <c r="BC64" s="33">
        <f t="shared" si="19"/>
        <v>0</v>
      </c>
      <c r="BD64" s="33">
        <f t="shared" si="20"/>
        <v>0</v>
      </c>
      <c r="BE64" s="33">
        <v>0</v>
      </c>
      <c r="BF64" s="33">
        <f t="shared" si="21"/>
        <v>7.8146623999999998E-2</v>
      </c>
      <c r="BH64" s="33">
        <f t="shared" si="22"/>
        <v>0</v>
      </c>
      <c r="BI64" s="33">
        <f t="shared" si="23"/>
        <v>0</v>
      </c>
      <c r="BJ64" s="33">
        <f t="shared" si="24"/>
        <v>0</v>
      </c>
      <c r="BK64" s="33"/>
      <c r="BL64" s="33">
        <v>43</v>
      </c>
      <c r="BW64" s="33" t="str">
        <f t="shared" si="25"/>
        <v>21</v>
      </c>
      <c r="BX64" s="5" t="s">
        <v>197</v>
      </c>
    </row>
    <row r="65" spans="1:76">
      <c r="A65" s="2" t="s">
        <v>198</v>
      </c>
      <c r="B65" s="3" t="s">
        <v>52</v>
      </c>
      <c r="C65" s="3" t="s">
        <v>199</v>
      </c>
      <c r="D65" s="106" t="s">
        <v>200</v>
      </c>
      <c r="E65" s="103"/>
      <c r="F65" s="3" t="s">
        <v>58</v>
      </c>
      <c r="G65" s="33">
        <v>1.7951999999999999</v>
      </c>
      <c r="H65" s="192"/>
      <c r="I65" s="34" t="s">
        <v>59</v>
      </c>
      <c r="J65" s="33">
        <f t="shared" si="0"/>
        <v>0</v>
      </c>
      <c r="K65" s="33">
        <f t="shared" si="1"/>
        <v>0</v>
      </c>
      <c r="L65" s="33">
        <f t="shared" si="2"/>
        <v>0</v>
      </c>
      <c r="M65" s="33">
        <f t="shared" si="3"/>
        <v>0</v>
      </c>
      <c r="N65" s="33">
        <v>1.6930000000000001E-2</v>
      </c>
      <c r="O65" s="33">
        <f t="shared" si="4"/>
        <v>3.0392736E-2</v>
      </c>
      <c r="P65" s="35" t="s">
        <v>60</v>
      </c>
      <c r="Z65" s="33">
        <f t="shared" si="5"/>
        <v>0</v>
      </c>
      <c r="AB65" s="33">
        <f t="shared" si="6"/>
        <v>0</v>
      </c>
      <c r="AC65" s="33">
        <f t="shared" si="7"/>
        <v>0</v>
      </c>
      <c r="AD65" s="33">
        <f t="shared" si="8"/>
        <v>0</v>
      </c>
      <c r="AE65" s="33">
        <f t="shared" si="9"/>
        <v>0</v>
      </c>
      <c r="AF65" s="33">
        <f t="shared" si="10"/>
        <v>0</v>
      </c>
      <c r="AG65" s="33">
        <f t="shared" si="11"/>
        <v>0</v>
      </c>
      <c r="AH65" s="33">
        <f t="shared" si="12"/>
        <v>0</v>
      </c>
      <c r="AI65" s="13" t="s">
        <v>52</v>
      </c>
      <c r="AJ65" s="33">
        <f t="shared" si="13"/>
        <v>0</v>
      </c>
      <c r="AK65" s="33">
        <f t="shared" si="14"/>
        <v>0</v>
      </c>
      <c r="AL65" s="33">
        <f t="shared" si="15"/>
        <v>0</v>
      </c>
      <c r="AN65" s="33">
        <v>21</v>
      </c>
      <c r="AO65" s="33">
        <f>H65*0.623756901</f>
        <v>0</v>
      </c>
      <c r="AP65" s="33">
        <f>H65*(1-0.623756901)</f>
        <v>0</v>
      </c>
      <c r="AQ65" s="34" t="s">
        <v>55</v>
      </c>
      <c r="AV65" s="33">
        <f t="shared" si="16"/>
        <v>0</v>
      </c>
      <c r="AW65" s="33">
        <f t="shared" si="17"/>
        <v>0</v>
      </c>
      <c r="AX65" s="33">
        <f t="shared" si="18"/>
        <v>0</v>
      </c>
      <c r="AY65" s="34" t="s">
        <v>193</v>
      </c>
      <c r="AZ65" s="34" t="s">
        <v>194</v>
      </c>
      <c r="BA65" s="13" t="s">
        <v>63</v>
      </c>
      <c r="BC65" s="33">
        <f t="shared" si="19"/>
        <v>0</v>
      </c>
      <c r="BD65" s="33">
        <f t="shared" si="20"/>
        <v>0</v>
      </c>
      <c r="BE65" s="33">
        <v>0</v>
      </c>
      <c r="BF65" s="33">
        <f t="shared" si="21"/>
        <v>3.0392736E-2</v>
      </c>
      <c r="BH65" s="33">
        <f t="shared" si="22"/>
        <v>0</v>
      </c>
      <c r="BI65" s="33">
        <f t="shared" si="23"/>
        <v>0</v>
      </c>
      <c r="BJ65" s="33">
        <f t="shared" si="24"/>
        <v>0</v>
      </c>
      <c r="BK65" s="33"/>
      <c r="BL65" s="33">
        <v>43</v>
      </c>
      <c r="BW65" s="33" t="str">
        <f t="shared" si="25"/>
        <v>21</v>
      </c>
      <c r="BX65" s="5" t="s">
        <v>200</v>
      </c>
    </row>
    <row r="66" spans="1:76">
      <c r="A66" s="2" t="s">
        <v>201</v>
      </c>
      <c r="B66" s="3" t="s">
        <v>52</v>
      </c>
      <c r="C66" s="3" t="s">
        <v>202</v>
      </c>
      <c r="D66" s="106" t="s">
        <v>203</v>
      </c>
      <c r="E66" s="103"/>
      <c r="F66" s="3" t="s">
        <v>58</v>
      </c>
      <c r="G66" s="33">
        <v>1.7951999999999999</v>
      </c>
      <c r="H66" s="192"/>
      <c r="I66" s="34" t="s">
        <v>59</v>
      </c>
      <c r="J66" s="33">
        <f t="shared" si="0"/>
        <v>0</v>
      </c>
      <c r="K66" s="33">
        <f t="shared" si="1"/>
        <v>0</v>
      </c>
      <c r="L66" s="33">
        <f t="shared" si="2"/>
        <v>0</v>
      </c>
      <c r="M66" s="33">
        <f t="shared" si="3"/>
        <v>0</v>
      </c>
      <c r="N66" s="33">
        <v>0</v>
      </c>
      <c r="O66" s="33">
        <f t="shared" si="4"/>
        <v>0</v>
      </c>
      <c r="P66" s="35" t="s">
        <v>60</v>
      </c>
      <c r="Z66" s="33">
        <f t="shared" si="5"/>
        <v>0</v>
      </c>
      <c r="AB66" s="33">
        <f t="shared" si="6"/>
        <v>0</v>
      </c>
      <c r="AC66" s="33">
        <f t="shared" si="7"/>
        <v>0</v>
      </c>
      <c r="AD66" s="33">
        <f t="shared" si="8"/>
        <v>0</v>
      </c>
      <c r="AE66" s="33">
        <f t="shared" si="9"/>
        <v>0</v>
      </c>
      <c r="AF66" s="33">
        <f t="shared" si="10"/>
        <v>0</v>
      </c>
      <c r="AG66" s="33">
        <f t="shared" si="11"/>
        <v>0</v>
      </c>
      <c r="AH66" s="33">
        <f t="shared" si="12"/>
        <v>0</v>
      </c>
      <c r="AI66" s="13" t="s">
        <v>52</v>
      </c>
      <c r="AJ66" s="33">
        <f t="shared" si="13"/>
        <v>0</v>
      </c>
      <c r="AK66" s="33">
        <f t="shared" si="14"/>
        <v>0</v>
      </c>
      <c r="AL66" s="33">
        <f t="shared" si="15"/>
        <v>0</v>
      </c>
      <c r="AN66" s="33">
        <v>21</v>
      </c>
      <c r="AO66" s="33">
        <f>H66*0</f>
        <v>0</v>
      </c>
      <c r="AP66" s="33">
        <f>H66*(1-0)</f>
        <v>0</v>
      </c>
      <c r="AQ66" s="34" t="s">
        <v>55</v>
      </c>
      <c r="AV66" s="33">
        <f t="shared" si="16"/>
        <v>0</v>
      </c>
      <c r="AW66" s="33">
        <f t="shared" si="17"/>
        <v>0</v>
      </c>
      <c r="AX66" s="33">
        <f t="shared" si="18"/>
        <v>0</v>
      </c>
      <c r="AY66" s="34" t="s">
        <v>193</v>
      </c>
      <c r="AZ66" s="34" t="s">
        <v>194</v>
      </c>
      <c r="BA66" s="13" t="s">
        <v>63</v>
      </c>
      <c r="BC66" s="33">
        <f t="shared" si="19"/>
        <v>0</v>
      </c>
      <c r="BD66" s="33">
        <f t="shared" si="20"/>
        <v>0</v>
      </c>
      <c r="BE66" s="33">
        <v>0</v>
      </c>
      <c r="BF66" s="33">
        <f t="shared" si="21"/>
        <v>0</v>
      </c>
      <c r="BH66" s="33">
        <f t="shared" si="22"/>
        <v>0</v>
      </c>
      <c r="BI66" s="33">
        <f t="shared" si="23"/>
        <v>0</v>
      </c>
      <c r="BJ66" s="33">
        <f t="shared" si="24"/>
        <v>0</v>
      </c>
      <c r="BK66" s="33"/>
      <c r="BL66" s="33">
        <v>43</v>
      </c>
      <c r="BW66" s="33" t="str">
        <f t="shared" si="25"/>
        <v>21</v>
      </c>
      <c r="BX66" s="5" t="s">
        <v>203</v>
      </c>
    </row>
    <row r="67" spans="1:76">
      <c r="A67" s="2" t="s">
        <v>204</v>
      </c>
      <c r="B67" s="3" t="s">
        <v>52</v>
      </c>
      <c r="C67" s="3" t="s">
        <v>205</v>
      </c>
      <c r="D67" s="106" t="s">
        <v>206</v>
      </c>
      <c r="E67" s="103"/>
      <c r="F67" s="3" t="s">
        <v>58</v>
      </c>
      <c r="G67" s="33">
        <v>4.8</v>
      </c>
      <c r="H67" s="192"/>
      <c r="I67" s="34" t="s">
        <v>59</v>
      </c>
      <c r="J67" s="33">
        <f t="shared" si="0"/>
        <v>0</v>
      </c>
      <c r="K67" s="33">
        <f t="shared" si="1"/>
        <v>0</v>
      </c>
      <c r="L67" s="33">
        <f t="shared" si="2"/>
        <v>0</v>
      </c>
      <c r="M67" s="33">
        <f t="shared" si="3"/>
        <v>0</v>
      </c>
      <c r="N67" s="33">
        <v>4.5940000000000002E-2</v>
      </c>
      <c r="O67" s="33">
        <f t="shared" si="4"/>
        <v>0.22051200000000001</v>
      </c>
      <c r="P67" s="35" t="s">
        <v>60</v>
      </c>
      <c r="Z67" s="33">
        <f t="shared" si="5"/>
        <v>0</v>
      </c>
      <c r="AB67" s="33">
        <f t="shared" si="6"/>
        <v>0</v>
      </c>
      <c r="AC67" s="33">
        <f t="shared" si="7"/>
        <v>0</v>
      </c>
      <c r="AD67" s="33">
        <f t="shared" si="8"/>
        <v>0</v>
      </c>
      <c r="AE67" s="33">
        <f t="shared" si="9"/>
        <v>0</v>
      </c>
      <c r="AF67" s="33">
        <f t="shared" si="10"/>
        <v>0</v>
      </c>
      <c r="AG67" s="33">
        <f t="shared" si="11"/>
        <v>0</v>
      </c>
      <c r="AH67" s="33">
        <f t="shared" si="12"/>
        <v>0</v>
      </c>
      <c r="AI67" s="13" t="s">
        <v>52</v>
      </c>
      <c r="AJ67" s="33">
        <f t="shared" si="13"/>
        <v>0</v>
      </c>
      <c r="AK67" s="33">
        <f t="shared" si="14"/>
        <v>0</v>
      </c>
      <c r="AL67" s="33">
        <f t="shared" si="15"/>
        <v>0</v>
      </c>
      <c r="AN67" s="33">
        <v>21</v>
      </c>
      <c r="AO67" s="33">
        <f>H67*0.675867694</f>
        <v>0</v>
      </c>
      <c r="AP67" s="33">
        <f>H67*(1-0.675867694)</f>
        <v>0</v>
      </c>
      <c r="AQ67" s="34" t="s">
        <v>55</v>
      </c>
      <c r="AV67" s="33">
        <f t="shared" si="16"/>
        <v>0</v>
      </c>
      <c r="AW67" s="33">
        <f t="shared" si="17"/>
        <v>0</v>
      </c>
      <c r="AX67" s="33">
        <f t="shared" si="18"/>
        <v>0</v>
      </c>
      <c r="AY67" s="34" t="s">
        <v>193</v>
      </c>
      <c r="AZ67" s="34" t="s">
        <v>194</v>
      </c>
      <c r="BA67" s="13" t="s">
        <v>63</v>
      </c>
      <c r="BC67" s="33">
        <f t="shared" si="19"/>
        <v>0</v>
      </c>
      <c r="BD67" s="33">
        <f t="shared" si="20"/>
        <v>0</v>
      </c>
      <c r="BE67" s="33">
        <v>0</v>
      </c>
      <c r="BF67" s="33">
        <f t="shared" si="21"/>
        <v>0.22051200000000001</v>
      </c>
      <c r="BH67" s="33">
        <f t="shared" si="22"/>
        <v>0</v>
      </c>
      <c r="BI67" s="33">
        <f t="shared" si="23"/>
        <v>0</v>
      </c>
      <c r="BJ67" s="33">
        <f t="shared" si="24"/>
        <v>0</v>
      </c>
      <c r="BK67" s="33"/>
      <c r="BL67" s="33">
        <v>43</v>
      </c>
      <c r="BW67" s="33" t="str">
        <f t="shared" si="25"/>
        <v>21</v>
      </c>
      <c r="BX67" s="5" t="s">
        <v>206</v>
      </c>
    </row>
    <row r="68" spans="1:76">
      <c r="A68" s="2" t="s">
        <v>207</v>
      </c>
      <c r="B68" s="3" t="s">
        <v>52</v>
      </c>
      <c r="C68" s="3" t="s">
        <v>75</v>
      </c>
      <c r="D68" s="106" t="s">
        <v>76</v>
      </c>
      <c r="E68" s="103"/>
      <c r="F68" s="3" t="s">
        <v>77</v>
      </c>
      <c r="G68" s="33">
        <v>3.1955200000000001</v>
      </c>
      <c r="H68" s="192"/>
      <c r="I68" s="34" t="s">
        <v>59</v>
      </c>
      <c r="J68" s="33">
        <f t="shared" si="0"/>
        <v>0</v>
      </c>
      <c r="K68" s="33">
        <f t="shared" si="1"/>
        <v>0</v>
      </c>
      <c r="L68" s="33">
        <f t="shared" si="2"/>
        <v>0</v>
      </c>
      <c r="M68" s="33">
        <f t="shared" si="3"/>
        <v>0</v>
      </c>
      <c r="N68" s="33">
        <v>0</v>
      </c>
      <c r="O68" s="33">
        <f t="shared" si="4"/>
        <v>0</v>
      </c>
      <c r="P68" s="35" t="s">
        <v>60</v>
      </c>
      <c r="Z68" s="33">
        <f t="shared" si="5"/>
        <v>0</v>
      </c>
      <c r="AB68" s="33">
        <f t="shared" si="6"/>
        <v>0</v>
      </c>
      <c r="AC68" s="33">
        <f t="shared" si="7"/>
        <v>0</v>
      </c>
      <c r="AD68" s="33">
        <f t="shared" si="8"/>
        <v>0</v>
      </c>
      <c r="AE68" s="33">
        <f t="shared" si="9"/>
        <v>0</v>
      </c>
      <c r="AF68" s="33">
        <f t="shared" si="10"/>
        <v>0</v>
      </c>
      <c r="AG68" s="33">
        <f t="shared" si="11"/>
        <v>0</v>
      </c>
      <c r="AH68" s="33">
        <f t="shared" si="12"/>
        <v>0</v>
      </c>
      <c r="AI68" s="13" t="s">
        <v>52</v>
      </c>
      <c r="AJ68" s="33">
        <f t="shared" si="13"/>
        <v>0</v>
      </c>
      <c r="AK68" s="33">
        <f t="shared" si="14"/>
        <v>0</v>
      </c>
      <c r="AL68" s="33">
        <f t="shared" si="15"/>
        <v>0</v>
      </c>
      <c r="AN68" s="33">
        <v>21</v>
      </c>
      <c r="AO68" s="33">
        <f>H68*0</f>
        <v>0</v>
      </c>
      <c r="AP68" s="33">
        <f>H68*(1-0)</f>
        <v>0</v>
      </c>
      <c r="AQ68" s="34" t="s">
        <v>74</v>
      </c>
      <c r="AV68" s="33">
        <f t="shared" si="16"/>
        <v>0</v>
      </c>
      <c r="AW68" s="33">
        <f t="shared" si="17"/>
        <v>0</v>
      </c>
      <c r="AX68" s="33">
        <f t="shared" si="18"/>
        <v>0</v>
      </c>
      <c r="AY68" s="34" t="s">
        <v>193</v>
      </c>
      <c r="AZ68" s="34" t="s">
        <v>194</v>
      </c>
      <c r="BA68" s="13" t="s">
        <v>63</v>
      </c>
      <c r="BC68" s="33">
        <f t="shared" si="19"/>
        <v>0</v>
      </c>
      <c r="BD68" s="33">
        <f t="shared" si="20"/>
        <v>0</v>
      </c>
      <c r="BE68" s="33">
        <v>0</v>
      </c>
      <c r="BF68" s="33">
        <f t="shared" si="21"/>
        <v>0</v>
      </c>
      <c r="BH68" s="33">
        <f t="shared" si="22"/>
        <v>0</v>
      </c>
      <c r="BI68" s="33">
        <f t="shared" si="23"/>
        <v>0</v>
      </c>
      <c r="BJ68" s="33">
        <f t="shared" si="24"/>
        <v>0</v>
      </c>
      <c r="BK68" s="33"/>
      <c r="BL68" s="33">
        <v>43</v>
      </c>
      <c r="BW68" s="33" t="str">
        <f t="shared" si="25"/>
        <v>21</v>
      </c>
      <c r="BX68" s="5" t="s">
        <v>76</v>
      </c>
    </row>
    <row r="69" spans="1:76">
      <c r="A69" s="36" t="s">
        <v>52</v>
      </c>
      <c r="B69" s="37" t="s">
        <v>52</v>
      </c>
      <c r="C69" s="37" t="s">
        <v>208</v>
      </c>
      <c r="D69" s="175" t="s">
        <v>209</v>
      </c>
      <c r="E69" s="176"/>
      <c r="F69" s="39" t="s">
        <v>4</v>
      </c>
      <c r="G69" s="39" t="s">
        <v>4</v>
      </c>
      <c r="H69" s="39" t="s">
        <v>4</v>
      </c>
      <c r="I69" s="39" t="s">
        <v>4</v>
      </c>
      <c r="J69" s="1">
        <f>SUM(J70:J74)</f>
        <v>0</v>
      </c>
      <c r="K69" s="1">
        <f>SUM(K70:K74)</f>
        <v>0</v>
      </c>
      <c r="L69" s="1">
        <f>SUM(L70:L74)</f>
        <v>0</v>
      </c>
      <c r="M69" s="1">
        <f>SUM(M70:M74)</f>
        <v>0</v>
      </c>
      <c r="N69" s="13" t="s">
        <v>52</v>
      </c>
      <c r="O69" s="1">
        <f>SUM(O70:O74)</f>
        <v>19.228337999999997</v>
      </c>
      <c r="P69" s="40" t="s">
        <v>52</v>
      </c>
      <c r="AI69" s="13" t="s">
        <v>52</v>
      </c>
      <c r="AS69" s="1">
        <f>SUM(AJ70:AJ74)</f>
        <v>0</v>
      </c>
      <c r="AT69" s="1">
        <f>SUM(AK70:AK74)</f>
        <v>0</v>
      </c>
      <c r="AU69" s="1">
        <f>SUM(AL70:AL74)</f>
        <v>0</v>
      </c>
    </row>
    <row r="70" spans="1:76">
      <c r="A70" s="2" t="s">
        <v>188</v>
      </c>
      <c r="B70" s="3" t="s">
        <v>52</v>
      </c>
      <c r="C70" s="3" t="s">
        <v>210</v>
      </c>
      <c r="D70" s="106" t="s">
        <v>211</v>
      </c>
      <c r="E70" s="103"/>
      <c r="F70" s="3" t="s">
        <v>58</v>
      </c>
      <c r="G70" s="33">
        <v>24.36</v>
      </c>
      <c r="H70" s="192"/>
      <c r="I70" s="34" t="s">
        <v>59</v>
      </c>
      <c r="J70" s="33">
        <f>G70*AO70</f>
        <v>0</v>
      </c>
      <c r="K70" s="33">
        <f>G70*AP70</f>
        <v>0</v>
      </c>
      <c r="L70" s="33">
        <f>G70*H70</f>
        <v>0</v>
      </c>
      <c r="M70" s="33">
        <f>L70*(1+BW70/100)</f>
        <v>0</v>
      </c>
      <c r="N70" s="33">
        <v>0.63654999999999995</v>
      </c>
      <c r="O70" s="33">
        <f>G70*N70</f>
        <v>15.506357999999999</v>
      </c>
      <c r="P70" s="35" t="s">
        <v>60</v>
      </c>
      <c r="Z70" s="33">
        <f>IF(AQ70="5",BJ70,0)</f>
        <v>0</v>
      </c>
      <c r="AB70" s="33">
        <f>IF(AQ70="1",BH70,0)</f>
        <v>0</v>
      </c>
      <c r="AC70" s="33">
        <f>IF(AQ70="1",BI70,0)</f>
        <v>0</v>
      </c>
      <c r="AD70" s="33">
        <f>IF(AQ70="7",BH70,0)</f>
        <v>0</v>
      </c>
      <c r="AE70" s="33">
        <f>IF(AQ70="7",BI70,0)</f>
        <v>0</v>
      </c>
      <c r="AF70" s="33">
        <f>IF(AQ70="2",BH70,0)</f>
        <v>0</v>
      </c>
      <c r="AG70" s="33">
        <f>IF(AQ70="2",BI70,0)</f>
        <v>0</v>
      </c>
      <c r="AH70" s="33">
        <f>IF(AQ70="0",BJ70,0)</f>
        <v>0</v>
      </c>
      <c r="AI70" s="13" t="s">
        <v>52</v>
      </c>
      <c r="AJ70" s="33">
        <f>IF(AN70=0,L70,0)</f>
        <v>0</v>
      </c>
      <c r="AK70" s="33">
        <f>IF(AN70=12,L70,0)</f>
        <v>0</v>
      </c>
      <c r="AL70" s="33">
        <f>IF(AN70=21,L70,0)</f>
        <v>0</v>
      </c>
      <c r="AN70" s="33">
        <v>21</v>
      </c>
      <c r="AO70" s="33">
        <f>H70*0.50944637</f>
        <v>0</v>
      </c>
      <c r="AP70" s="33">
        <f>H70*(1-0.50944637)</f>
        <v>0</v>
      </c>
      <c r="AQ70" s="34" t="s">
        <v>55</v>
      </c>
      <c r="AV70" s="33">
        <f>AW70+AX70</f>
        <v>0</v>
      </c>
      <c r="AW70" s="33">
        <f>G70*AO70</f>
        <v>0</v>
      </c>
      <c r="AX70" s="33">
        <f>G70*AP70</f>
        <v>0</v>
      </c>
      <c r="AY70" s="34" t="s">
        <v>212</v>
      </c>
      <c r="AZ70" s="34" t="s">
        <v>213</v>
      </c>
      <c r="BA70" s="13" t="s">
        <v>63</v>
      </c>
      <c r="BC70" s="33">
        <f>AW70+AX70</f>
        <v>0</v>
      </c>
      <c r="BD70" s="33">
        <f>H70/(100-BE70)*100</f>
        <v>0</v>
      </c>
      <c r="BE70" s="33">
        <v>0</v>
      </c>
      <c r="BF70" s="33">
        <f>O70</f>
        <v>15.506357999999999</v>
      </c>
      <c r="BH70" s="33">
        <f>G70*AO70</f>
        <v>0</v>
      </c>
      <c r="BI70" s="33">
        <f>G70*AP70</f>
        <v>0</v>
      </c>
      <c r="BJ70" s="33">
        <f>G70*H70</f>
        <v>0</v>
      </c>
      <c r="BK70" s="33"/>
      <c r="BL70" s="33">
        <v>59</v>
      </c>
      <c r="BW70" s="33" t="str">
        <f>I70</f>
        <v>21</v>
      </c>
      <c r="BX70" s="5" t="s">
        <v>211</v>
      </c>
    </row>
    <row r="71" spans="1:76" ht="13.5" customHeight="1">
      <c r="A71" s="41"/>
      <c r="C71" s="42" t="s">
        <v>145</v>
      </c>
      <c r="D71" s="186" t="s">
        <v>214</v>
      </c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8"/>
    </row>
    <row r="72" spans="1:76">
      <c r="A72" s="2" t="s">
        <v>215</v>
      </c>
      <c r="B72" s="3" t="s">
        <v>52</v>
      </c>
      <c r="C72" s="3" t="s">
        <v>216</v>
      </c>
      <c r="D72" s="106" t="s">
        <v>217</v>
      </c>
      <c r="E72" s="103"/>
      <c r="F72" s="3" t="s">
        <v>70</v>
      </c>
      <c r="G72" s="33">
        <v>6</v>
      </c>
      <c r="H72" s="192"/>
      <c r="I72" s="34" t="s">
        <v>59</v>
      </c>
      <c r="J72" s="33">
        <f>G72*AO72</f>
        <v>0</v>
      </c>
      <c r="K72" s="33">
        <f>G72*AP72</f>
        <v>0</v>
      </c>
      <c r="L72" s="33">
        <f>G72*H72</f>
        <v>0</v>
      </c>
      <c r="M72" s="33">
        <f>L72*(1+BW72/100)</f>
        <v>0</v>
      </c>
      <c r="N72" s="33">
        <v>3.3E-4</v>
      </c>
      <c r="O72" s="33">
        <f>G72*N72</f>
        <v>1.98E-3</v>
      </c>
      <c r="P72" s="35" t="s">
        <v>60</v>
      </c>
      <c r="Z72" s="33">
        <f>IF(AQ72="5",BJ72,0)</f>
        <v>0</v>
      </c>
      <c r="AB72" s="33">
        <f>IF(AQ72="1",BH72,0)</f>
        <v>0</v>
      </c>
      <c r="AC72" s="33">
        <f>IF(AQ72="1",BI72,0)</f>
        <v>0</v>
      </c>
      <c r="AD72" s="33">
        <f>IF(AQ72="7",BH72,0)</f>
        <v>0</v>
      </c>
      <c r="AE72" s="33">
        <f>IF(AQ72="7",BI72,0)</f>
        <v>0</v>
      </c>
      <c r="AF72" s="33">
        <f>IF(AQ72="2",BH72,0)</f>
        <v>0</v>
      </c>
      <c r="AG72" s="33">
        <f>IF(AQ72="2",BI72,0)</f>
        <v>0</v>
      </c>
      <c r="AH72" s="33">
        <f>IF(AQ72="0",BJ72,0)</f>
        <v>0</v>
      </c>
      <c r="AI72" s="13" t="s">
        <v>52</v>
      </c>
      <c r="AJ72" s="33">
        <f>IF(AN72=0,L72,0)</f>
        <v>0</v>
      </c>
      <c r="AK72" s="33">
        <f>IF(AN72=12,L72,0)</f>
        <v>0</v>
      </c>
      <c r="AL72" s="33">
        <f>IF(AN72=21,L72,0)</f>
        <v>0</v>
      </c>
      <c r="AN72" s="33">
        <v>21</v>
      </c>
      <c r="AO72" s="33">
        <f>H72*0.053195815</f>
        <v>0</v>
      </c>
      <c r="AP72" s="33">
        <f>H72*(1-0.053195815)</f>
        <v>0</v>
      </c>
      <c r="AQ72" s="34" t="s">
        <v>55</v>
      </c>
      <c r="AV72" s="33">
        <f>AW72+AX72</f>
        <v>0</v>
      </c>
      <c r="AW72" s="33">
        <f>G72*AO72</f>
        <v>0</v>
      </c>
      <c r="AX72" s="33">
        <f>G72*AP72</f>
        <v>0</v>
      </c>
      <c r="AY72" s="34" t="s">
        <v>212</v>
      </c>
      <c r="AZ72" s="34" t="s">
        <v>213</v>
      </c>
      <c r="BA72" s="13" t="s">
        <v>63</v>
      </c>
      <c r="BC72" s="33">
        <f>AW72+AX72</f>
        <v>0</v>
      </c>
      <c r="BD72" s="33">
        <f>H72/(100-BE72)*100</f>
        <v>0</v>
      </c>
      <c r="BE72" s="33">
        <v>0</v>
      </c>
      <c r="BF72" s="33">
        <f>O72</f>
        <v>1.98E-3</v>
      </c>
      <c r="BH72" s="33">
        <f>G72*AO72</f>
        <v>0</v>
      </c>
      <c r="BI72" s="33">
        <f>G72*AP72</f>
        <v>0</v>
      </c>
      <c r="BJ72" s="33">
        <f>G72*H72</f>
        <v>0</v>
      </c>
      <c r="BK72" s="33"/>
      <c r="BL72" s="33">
        <v>59</v>
      </c>
      <c r="BW72" s="33" t="str">
        <f>I72</f>
        <v>21</v>
      </c>
      <c r="BX72" s="5" t="s">
        <v>217</v>
      </c>
    </row>
    <row r="73" spans="1:76" ht="25.5">
      <c r="A73" s="2" t="s">
        <v>218</v>
      </c>
      <c r="B73" s="3" t="s">
        <v>52</v>
      </c>
      <c r="C73" s="3" t="s">
        <v>219</v>
      </c>
      <c r="D73" s="106" t="s">
        <v>220</v>
      </c>
      <c r="E73" s="103"/>
      <c r="F73" s="3" t="s">
        <v>70</v>
      </c>
      <c r="G73" s="33">
        <v>15</v>
      </c>
      <c r="H73" s="192"/>
      <c r="I73" s="34" t="s">
        <v>59</v>
      </c>
      <c r="J73" s="33">
        <f>G73*AO73</f>
        <v>0</v>
      </c>
      <c r="K73" s="33">
        <f>G73*AP73</f>
        <v>0</v>
      </c>
      <c r="L73" s="33">
        <f>G73*H73</f>
        <v>0</v>
      </c>
      <c r="M73" s="33">
        <f>L73*(1+BW73/100)</f>
        <v>0</v>
      </c>
      <c r="N73" s="33">
        <v>0.188</v>
      </c>
      <c r="O73" s="33">
        <f>G73*N73</f>
        <v>2.82</v>
      </c>
      <c r="P73" s="35" t="s">
        <v>60</v>
      </c>
      <c r="Z73" s="33">
        <f>IF(AQ73="5",BJ73,0)</f>
        <v>0</v>
      </c>
      <c r="AB73" s="33">
        <f>IF(AQ73="1",BH73,0)</f>
        <v>0</v>
      </c>
      <c r="AC73" s="33">
        <f>IF(AQ73="1",BI73,0)</f>
        <v>0</v>
      </c>
      <c r="AD73" s="33">
        <f>IF(AQ73="7",BH73,0)</f>
        <v>0</v>
      </c>
      <c r="AE73" s="33">
        <f>IF(AQ73="7",BI73,0)</f>
        <v>0</v>
      </c>
      <c r="AF73" s="33">
        <f>IF(AQ73="2",BH73,0)</f>
        <v>0</v>
      </c>
      <c r="AG73" s="33">
        <f>IF(AQ73="2",BI73,0)</f>
        <v>0</v>
      </c>
      <c r="AH73" s="33">
        <f>IF(AQ73="0",BJ73,0)</f>
        <v>0</v>
      </c>
      <c r="AI73" s="13" t="s">
        <v>52</v>
      </c>
      <c r="AJ73" s="33">
        <f>IF(AN73=0,L73,0)</f>
        <v>0</v>
      </c>
      <c r="AK73" s="33">
        <f>IF(AN73=12,L73,0)</f>
        <v>0</v>
      </c>
      <c r="AL73" s="33">
        <f>IF(AN73=21,L73,0)</f>
        <v>0</v>
      </c>
      <c r="AN73" s="33">
        <v>21</v>
      </c>
      <c r="AO73" s="33">
        <f>H73*0.596432432</f>
        <v>0</v>
      </c>
      <c r="AP73" s="33">
        <f>H73*(1-0.596432432)</f>
        <v>0</v>
      </c>
      <c r="AQ73" s="34" t="s">
        <v>55</v>
      </c>
      <c r="AV73" s="33">
        <f>AW73+AX73</f>
        <v>0</v>
      </c>
      <c r="AW73" s="33">
        <f>G73*AO73</f>
        <v>0</v>
      </c>
      <c r="AX73" s="33">
        <f>G73*AP73</f>
        <v>0</v>
      </c>
      <c r="AY73" s="34" t="s">
        <v>212</v>
      </c>
      <c r="AZ73" s="34" t="s">
        <v>213</v>
      </c>
      <c r="BA73" s="13" t="s">
        <v>63</v>
      </c>
      <c r="BC73" s="33">
        <f>AW73+AX73</f>
        <v>0</v>
      </c>
      <c r="BD73" s="33">
        <f>H73/(100-BE73)*100</f>
        <v>0</v>
      </c>
      <c r="BE73" s="33">
        <v>0</v>
      </c>
      <c r="BF73" s="33">
        <f>O73</f>
        <v>2.82</v>
      </c>
      <c r="BH73" s="33">
        <f>G73*AO73</f>
        <v>0</v>
      </c>
      <c r="BI73" s="33">
        <f>G73*AP73</f>
        <v>0</v>
      </c>
      <c r="BJ73" s="33">
        <f>G73*H73</f>
        <v>0</v>
      </c>
      <c r="BK73" s="33"/>
      <c r="BL73" s="33">
        <v>59</v>
      </c>
      <c r="BW73" s="33" t="str">
        <f>I73</f>
        <v>21</v>
      </c>
      <c r="BX73" s="5" t="s">
        <v>220</v>
      </c>
    </row>
    <row r="74" spans="1:76">
      <c r="A74" s="2" t="s">
        <v>221</v>
      </c>
      <c r="B74" s="3" t="s">
        <v>52</v>
      </c>
      <c r="C74" s="3" t="s">
        <v>222</v>
      </c>
      <c r="D74" s="106" t="s">
        <v>223</v>
      </c>
      <c r="E74" s="103"/>
      <c r="F74" s="3" t="s">
        <v>186</v>
      </c>
      <c r="G74" s="33">
        <v>15</v>
      </c>
      <c r="H74" s="192"/>
      <c r="I74" s="34" t="s">
        <v>59</v>
      </c>
      <c r="J74" s="33">
        <f>G74*AO74</f>
        <v>0</v>
      </c>
      <c r="K74" s="33">
        <f>G74*AP74</f>
        <v>0</v>
      </c>
      <c r="L74" s="33">
        <f>G74*H74</f>
        <v>0</v>
      </c>
      <c r="M74" s="33">
        <f>L74*(1+BW74/100)</f>
        <v>0</v>
      </c>
      <c r="N74" s="33">
        <v>0.06</v>
      </c>
      <c r="O74" s="33">
        <f>G74*N74</f>
        <v>0.89999999999999991</v>
      </c>
      <c r="P74" s="35" t="s">
        <v>60</v>
      </c>
      <c r="Z74" s="33">
        <f>IF(AQ74="5",BJ74,0)</f>
        <v>0</v>
      </c>
      <c r="AB74" s="33">
        <f>IF(AQ74="1",BH74,0)</f>
        <v>0</v>
      </c>
      <c r="AC74" s="33">
        <f>IF(AQ74="1",BI74,0)</f>
        <v>0</v>
      </c>
      <c r="AD74" s="33">
        <f>IF(AQ74="7",BH74,0)</f>
        <v>0</v>
      </c>
      <c r="AE74" s="33">
        <f>IF(AQ74="7",BI74,0)</f>
        <v>0</v>
      </c>
      <c r="AF74" s="33">
        <f>IF(AQ74="2",BH74,0)</f>
        <v>0</v>
      </c>
      <c r="AG74" s="33">
        <f>IF(AQ74="2",BI74,0)</f>
        <v>0</v>
      </c>
      <c r="AH74" s="33">
        <f>IF(AQ74="0",BJ74,0)</f>
        <v>0</v>
      </c>
      <c r="AI74" s="13" t="s">
        <v>52</v>
      </c>
      <c r="AJ74" s="33">
        <f>IF(AN74=0,L74,0)</f>
        <v>0</v>
      </c>
      <c r="AK74" s="33">
        <f>IF(AN74=12,L74,0)</f>
        <v>0</v>
      </c>
      <c r="AL74" s="33">
        <f>IF(AN74=21,L74,0)</f>
        <v>0</v>
      </c>
      <c r="AN74" s="33">
        <v>21</v>
      </c>
      <c r="AO74" s="33">
        <f>H74*1</f>
        <v>0</v>
      </c>
      <c r="AP74" s="33">
        <f>H74*(1-1)</f>
        <v>0</v>
      </c>
      <c r="AQ74" s="34" t="s">
        <v>55</v>
      </c>
      <c r="AV74" s="33">
        <f>AW74+AX74</f>
        <v>0</v>
      </c>
      <c r="AW74" s="33">
        <f>G74*AO74</f>
        <v>0</v>
      </c>
      <c r="AX74" s="33">
        <f>G74*AP74</f>
        <v>0</v>
      </c>
      <c r="AY74" s="34" t="s">
        <v>212</v>
      </c>
      <c r="AZ74" s="34" t="s">
        <v>213</v>
      </c>
      <c r="BA74" s="13" t="s">
        <v>63</v>
      </c>
      <c r="BC74" s="33">
        <f>AW74+AX74</f>
        <v>0</v>
      </c>
      <c r="BD74" s="33">
        <f>H74/(100-BE74)*100</f>
        <v>0</v>
      </c>
      <c r="BE74" s="33">
        <v>0</v>
      </c>
      <c r="BF74" s="33">
        <f>O74</f>
        <v>0.89999999999999991</v>
      </c>
      <c r="BH74" s="33">
        <f>G74*AO74</f>
        <v>0</v>
      </c>
      <c r="BI74" s="33">
        <f>G74*AP74</f>
        <v>0</v>
      </c>
      <c r="BJ74" s="33">
        <f>G74*H74</f>
        <v>0</v>
      </c>
      <c r="BK74" s="33"/>
      <c r="BL74" s="33">
        <v>59</v>
      </c>
      <c r="BW74" s="33" t="str">
        <f>I74</f>
        <v>21</v>
      </c>
      <c r="BX74" s="5" t="s">
        <v>223</v>
      </c>
    </row>
    <row r="75" spans="1:76">
      <c r="A75" s="36" t="s">
        <v>52</v>
      </c>
      <c r="B75" s="37" t="s">
        <v>52</v>
      </c>
      <c r="C75" s="37" t="s">
        <v>224</v>
      </c>
      <c r="D75" s="175" t="s">
        <v>225</v>
      </c>
      <c r="E75" s="176"/>
      <c r="F75" s="39" t="s">
        <v>4</v>
      </c>
      <c r="G75" s="39" t="s">
        <v>4</v>
      </c>
      <c r="H75" s="39" t="s">
        <v>4</v>
      </c>
      <c r="I75" s="39" t="s">
        <v>4</v>
      </c>
      <c r="J75" s="1">
        <f>SUM(J76:J80)</f>
        <v>0</v>
      </c>
      <c r="K75" s="1">
        <f>SUM(K76:K80)</f>
        <v>0</v>
      </c>
      <c r="L75" s="1">
        <f>SUM(L76:L80)</f>
        <v>0</v>
      </c>
      <c r="M75" s="1">
        <f>SUM(M76:M80)</f>
        <v>0</v>
      </c>
      <c r="N75" s="13" t="s">
        <v>52</v>
      </c>
      <c r="O75" s="1">
        <f>SUM(O76:O80)</f>
        <v>0.6574170265</v>
      </c>
      <c r="P75" s="40" t="s">
        <v>52</v>
      </c>
      <c r="AI75" s="13" t="s">
        <v>52</v>
      </c>
      <c r="AS75" s="1">
        <f>SUM(AJ76:AJ80)</f>
        <v>0</v>
      </c>
      <c r="AT75" s="1">
        <f>SUM(AK76:AK80)</f>
        <v>0</v>
      </c>
      <c r="AU75" s="1">
        <f>SUM(AL76:AL80)</f>
        <v>0</v>
      </c>
    </row>
    <row r="76" spans="1:76">
      <c r="A76" s="2" t="s">
        <v>226</v>
      </c>
      <c r="B76" s="3" t="s">
        <v>52</v>
      </c>
      <c r="C76" s="3" t="s">
        <v>227</v>
      </c>
      <c r="D76" s="106" t="s">
        <v>228</v>
      </c>
      <c r="E76" s="103"/>
      <c r="F76" s="3" t="s">
        <v>58</v>
      </c>
      <c r="G76" s="33">
        <v>50.745629999999998</v>
      </c>
      <c r="H76" s="192"/>
      <c r="I76" s="34" t="s">
        <v>59</v>
      </c>
      <c r="J76" s="33">
        <f>G76*AO76</f>
        <v>0</v>
      </c>
      <c r="K76" s="33">
        <f>G76*AP76</f>
        <v>0</v>
      </c>
      <c r="L76" s="33">
        <f>G76*H76</f>
        <v>0</v>
      </c>
      <c r="M76" s="33">
        <f>L76*(1+BW76/100)</f>
        <v>0</v>
      </c>
      <c r="N76" s="33">
        <v>3.6700000000000001E-3</v>
      </c>
      <c r="O76" s="33">
        <f>G76*N76</f>
        <v>0.1862364621</v>
      </c>
      <c r="P76" s="35" t="s">
        <v>60</v>
      </c>
      <c r="Z76" s="33">
        <f>IF(AQ76="5",BJ76,0)</f>
        <v>0</v>
      </c>
      <c r="AB76" s="33">
        <f>IF(AQ76="1",BH76,0)</f>
        <v>0</v>
      </c>
      <c r="AC76" s="33">
        <f>IF(AQ76="1",BI76,0)</f>
        <v>0</v>
      </c>
      <c r="AD76" s="33">
        <f>IF(AQ76="7",BH76,0)</f>
        <v>0</v>
      </c>
      <c r="AE76" s="33">
        <f>IF(AQ76="7",BI76,0)</f>
        <v>0</v>
      </c>
      <c r="AF76" s="33">
        <f>IF(AQ76="2",BH76,0)</f>
        <v>0</v>
      </c>
      <c r="AG76" s="33">
        <f>IF(AQ76="2",BI76,0)</f>
        <v>0</v>
      </c>
      <c r="AH76" s="33">
        <f>IF(AQ76="0",BJ76,0)</f>
        <v>0</v>
      </c>
      <c r="AI76" s="13" t="s">
        <v>52</v>
      </c>
      <c r="AJ76" s="33">
        <f>IF(AN76=0,L76,0)</f>
        <v>0</v>
      </c>
      <c r="AK76" s="33">
        <f>IF(AN76=12,L76,0)</f>
        <v>0</v>
      </c>
      <c r="AL76" s="33">
        <f>IF(AN76=21,L76,0)</f>
        <v>0</v>
      </c>
      <c r="AN76" s="33">
        <v>21</v>
      </c>
      <c r="AO76" s="33">
        <f>H76*0.292902107</f>
        <v>0</v>
      </c>
      <c r="AP76" s="33">
        <f>H76*(1-0.292902107)</f>
        <v>0</v>
      </c>
      <c r="AQ76" s="34" t="s">
        <v>55</v>
      </c>
      <c r="AV76" s="33">
        <f>AW76+AX76</f>
        <v>0</v>
      </c>
      <c r="AW76" s="33">
        <f>G76*AO76</f>
        <v>0</v>
      </c>
      <c r="AX76" s="33">
        <f>G76*AP76</f>
        <v>0</v>
      </c>
      <c r="AY76" s="34" t="s">
        <v>229</v>
      </c>
      <c r="AZ76" s="34" t="s">
        <v>230</v>
      </c>
      <c r="BA76" s="13" t="s">
        <v>63</v>
      </c>
      <c r="BC76" s="33">
        <f>AW76+AX76</f>
        <v>0</v>
      </c>
      <c r="BD76" s="33">
        <f>H76/(100-BE76)*100</f>
        <v>0</v>
      </c>
      <c r="BE76" s="33">
        <v>0</v>
      </c>
      <c r="BF76" s="33">
        <f>O76</f>
        <v>0.1862364621</v>
      </c>
      <c r="BH76" s="33">
        <f>G76*AO76</f>
        <v>0</v>
      </c>
      <c r="BI76" s="33">
        <f>G76*AP76</f>
        <v>0</v>
      </c>
      <c r="BJ76" s="33">
        <f>G76*H76</f>
        <v>0</v>
      </c>
      <c r="BK76" s="33"/>
      <c r="BL76" s="33">
        <v>61</v>
      </c>
      <c r="BW76" s="33" t="str">
        <f>I76</f>
        <v>21</v>
      </c>
      <c r="BX76" s="5" t="s">
        <v>228</v>
      </c>
    </row>
    <row r="77" spans="1:76" ht="13.5" customHeight="1">
      <c r="A77" s="41"/>
      <c r="C77" s="42" t="s">
        <v>145</v>
      </c>
      <c r="D77" s="186" t="s">
        <v>611</v>
      </c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8"/>
    </row>
    <row r="78" spans="1:76">
      <c r="A78" s="2" t="s">
        <v>231</v>
      </c>
      <c r="B78" s="3" t="s">
        <v>52</v>
      </c>
      <c r="C78" s="3" t="s">
        <v>232</v>
      </c>
      <c r="D78" s="106" t="s">
        <v>233</v>
      </c>
      <c r="E78" s="103"/>
      <c r="F78" s="3" t="s">
        <v>58</v>
      </c>
      <c r="G78" s="33">
        <v>50.745629999999998</v>
      </c>
      <c r="H78" s="192"/>
      <c r="I78" s="34" t="s">
        <v>59</v>
      </c>
      <c r="J78" s="33">
        <f>G78*AO78</f>
        <v>0</v>
      </c>
      <c r="K78" s="33">
        <f>G78*AP78</f>
        <v>0</v>
      </c>
      <c r="L78" s="33">
        <f>G78*H78</f>
        <v>0</v>
      </c>
      <c r="M78" s="33">
        <f>L78*(1+BW78/100)</f>
        <v>0</v>
      </c>
      <c r="N78" s="33">
        <v>7.8799999999999999E-3</v>
      </c>
      <c r="O78" s="33">
        <f>G78*N78</f>
        <v>0.39987556439999999</v>
      </c>
      <c r="P78" s="35" t="s">
        <v>60</v>
      </c>
      <c r="Z78" s="33">
        <f>IF(AQ78="5",BJ78,0)</f>
        <v>0</v>
      </c>
      <c r="AB78" s="33">
        <f>IF(AQ78="1",BH78,0)</f>
        <v>0</v>
      </c>
      <c r="AC78" s="33">
        <f>IF(AQ78="1",BI78,0)</f>
        <v>0</v>
      </c>
      <c r="AD78" s="33">
        <f>IF(AQ78="7",BH78,0)</f>
        <v>0</v>
      </c>
      <c r="AE78" s="33">
        <f>IF(AQ78="7",BI78,0)</f>
        <v>0</v>
      </c>
      <c r="AF78" s="33">
        <f>IF(AQ78="2",BH78,0)</f>
        <v>0</v>
      </c>
      <c r="AG78" s="33">
        <f>IF(AQ78="2",BI78,0)</f>
        <v>0</v>
      </c>
      <c r="AH78" s="33">
        <f>IF(AQ78="0",BJ78,0)</f>
        <v>0</v>
      </c>
      <c r="AI78" s="13" t="s">
        <v>52</v>
      </c>
      <c r="AJ78" s="33">
        <f>IF(AN78=0,L78,0)</f>
        <v>0</v>
      </c>
      <c r="AK78" s="33">
        <f>IF(AN78=12,L78,0)</f>
        <v>0</v>
      </c>
      <c r="AL78" s="33">
        <f>IF(AN78=21,L78,0)</f>
        <v>0</v>
      </c>
      <c r="AN78" s="33">
        <v>21</v>
      </c>
      <c r="AO78" s="33">
        <f>H78*0.420588311</f>
        <v>0</v>
      </c>
      <c r="AP78" s="33">
        <f>H78*(1-0.420588311)</f>
        <v>0</v>
      </c>
      <c r="AQ78" s="34" t="s">
        <v>55</v>
      </c>
      <c r="AV78" s="33">
        <f>AW78+AX78</f>
        <v>0</v>
      </c>
      <c r="AW78" s="33">
        <f>G78*AO78</f>
        <v>0</v>
      </c>
      <c r="AX78" s="33">
        <f>G78*AP78</f>
        <v>0</v>
      </c>
      <c r="AY78" s="34" t="s">
        <v>229</v>
      </c>
      <c r="AZ78" s="34" t="s">
        <v>230</v>
      </c>
      <c r="BA78" s="13" t="s">
        <v>63</v>
      </c>
      <c r="BC78" s="33">
        <f>AW78+AX78</f>
        <v>0</v>
      </c>
      <c r="BD78" s="33">
        <f>H78/(100-BE78)*100</f>
        <v>0</v>
      </c>
      <c r="BE78" s="33">
        <v>0</v>
      </c>
      <c r="BF78" s="33">
        <f>O78</f>
        <v>0.39987556439999999</v>
      </c>
      <c r="BH78" s="33">
        <f>G78*AO78</f>
        <v>0</v>
      </c>
      <c r="BI78" s="33">
        <f>G78*AP78</f>
        <v>0</v>
      </c>
      <c r="BJ78" s="33">
        <f>G78*H78</f>
        <v>0</v>
      </c>
      <c r="BK78" s="33"/>
      <c r="BL78" s="33">
        <v>61</v>
      </c>
      <c r="BW78" s="33" t="str">
        <f>I78</f>
        <v>21</v>
      </c>
      <c r="BX78" s="5" t="s">
        <v>233</v>
      </c>
    </row>
    <row r="79" spans="1:76">
      <c r="A79" s="2" t="s">
        <v>234</v>
      </c>
      <c r="B79" s="3" t="s">
        <v>52</v>
      </c>
      <c r="C79" s="3" t="s">
        <v>235</v>
      </c>
      <c r="D79" s="106" t="s">
        <v>236</v>
      </c>
      <c r="E79" s="103"/>
      <c r="F79" s="3" t="s">
        <v>70</v>
      </c>
      <c r="G79" s="33">
        <v>15.5</v>
      </c>
      <c r="H79" s="192"/>
      <c r="I79" s="34" t="s">
        <v>59</v>
      </c>
      <c r="J79" s="33">
        <f>G79*AO79</f>
        <v>0</v>
      </c>
      <c r="K79" s="33">
        <f>G79*AP79</f>
        <v>0</v>
      </c>
      <c r="L79" s="33">
        <f>G79*H79</f>
        <v>0</v>
      </c>
      <c r="M79" s="33">
        <f>L79*(1+BW79/100)</f>
        <v>0</v>
      </c>
      <c r="N79" s="33">
        <v>3.7100000000000002E-3</v>
      </c>
      <c r="O79" s="33">
        <f>G79*N79</f>
        <v>5.7505000000000001E-2</v>
      </c>
      <c r="P79" s="35" t="s">
        <v>60</v>
      </c>
      <c r="Z79" s="33">
        <f>IF(AQ79="5",BJ79,0)</f>
        <v>0</v>
      </c>
      <c r="AB79" s="33">
        <f>IF(AQ79="1",BH79,0)</f>
        <v>0</v>
      </c>
      <c r="AC79" s="33">
        <f>IF(AQ79="1",BI79,0)</f>
        <v>0</v>
      </c>
      <c r="AD79" s="33">
        <f>IF(AQ79="7",BH79,0)</f>
        <v>0</v>
      </c>
      <c r="AE79" s="33">
        <f>IF(AQ79="7",BI79,0)</f>
        <v>0</v>
      </c>
      <c r="AF79" s="33">
        <f>IF(AQ79="2",BH79,0)</f>
        <v>0</v>
      </c>
      <c r="AG79" s="33">
        <f>IF(AQ79="2",BI79,0)</f>
        <v>0</v>
      </c>
      <c r="AH79" s="33">
        <f>IF(AQ79="0",BJ79,0)</f>
        <v>0</v>
      </c>
      <c r="AI79" s="13" t="s">
        <v>52</v>
      </c>
      <c r="AJ79" s="33">
        <f>IF(AN79=0,L79,0)</f>
        <v>0</v>
      </c>
      <c r="AK79" s="33">
        <f>IF(AN79=12,L79,0)</f>
        <v>0</v>
      </c>
      <c r="AL79" s="33">
        <f>IF(AN79=21,L79,0)</f>
        <v>0</v>
      </c>
      <c r="AN79" s="33">
        <v>21</v>
      </c>
      <c r="AO79" s="33">
        <f>H79*0.054845361</f>
        <v>0</v>
      </c>
      <c r="AP79" s="33">
        <f>H79*(1-0.054845361)</f>
        <v>0</v>
      </c>
      <c r="AQ79" s="34" t="s">
        <v>55</v>
      </c>
      <c r="AV79" s="33">
        <f>AW79+AX79</f>
        <v>0</v>
      </c>
      <c r="AW79" s="33">
        <f>G79*AO79</f>
        <v>0</v>
      </c>
      <c r="AX79" s="33">
        <f>G79*AP79</f>
        <v>0</v>
      </c>
      <c r="AY79" s="34" t="s">
        <v>229</v>
      </c>
      <c r="AZ79" s="34" t="s">
        <v>230</v>
      </c>
      <c r="BA79" s="13" t="s">
        <v>63</v>
      </c>
      <c r="BC79" s="33">
        <f>AW79+AX79</f>
        <v>0</v>
      </c>
      <c r="BD79" s="33">
        <f>H79/(100-BE79)*100</f>
        <v>0</v>
      </c>
      <c r="BE79" s="33">
        <v>0</v>
      </c>
      <c r="BF79" s="33">
        <f>O79</f>
        <v>5.7505000000000001E-2</v>
      </c>
      <c r="BH79" s="33">
        <f>G79*AO79</f>
        <v>0</v>
      </c>
      <c r="BI79" s="33">
        <f>G79*AP79</f>
        <v>0</v>
      </c>
      <c r="BJ79" s="33">
        <f>G79*H79</f>
        <v>0</v>
      </c>
      <c r="BK79" s="33"/>
      <c r="BL79" s="33">
        <v>61</v>
      </c>
      <c r="BW79" s="33" t="str">
        <f>I79</f>
        <v>21</v>
      </c>
      <c r="BX79" s="5" t="s">
        <v>236</v>
      </c>
    </row>
    <row r="80" spans="1:76">
      <c r="A80" s="2" t="s">
        <v>237</v>
      </c>
      <c r="B80" s="3" t="s">
        <v>52</v>
      </c>
      <c r="C80" s="3" t="s">
        <v>238</v>
      </c>
      <c r="D80" s="106" t="s">
        <v>239</v>
      </c>
      <c r="E80" s="103"/>
      <c r="F80" s="3" t="s">
        <v>70</v>
      </c>
      <c r="G80" s="33">
        <v>30</v>
      </c>
      <c r="H80" s="192"/>
      <c r="I80" s="34" t="s">
        <v>59</v>
      </c>
      <c r="J80" s="33">
        <f>G80*AO80</f>
        <v>0</v>
      </c>
      <c r="K80" s="33">
        <f>G80*AP80</f>
        <v>0</v>
      </c>
      <c r="L80" s="33">
        <f>G80*H80</f>
        <v>0</v>
      </c>
      <c r="M80" s="33">
        <f>L80*(1+BW80/100)</f>
        <v>0</v>
      </c>
      <c r="N80" s="33">
        <v>4.6000000000000001E-4</v>
      </c>
      <c r="O80" s="33">
        <f>G80*N80</f>
        <v>1.38E-2</v>
      </c>
      <c r="P80" s="35" t="s">
        <v>60</v>
      </c>
      <c r="Z80" s="33">
        <f>IF(AQ80="5",BJ80,0)</f>
        <v>0</v>
      </c>
      <c r="AB80" s="33">
        <f>IF(AQ80="1",BH80,0)</f>
        <v>0</v>
      </c>
      <c r="AC80" s="33">
        <f>IF(AQ80="1",BI80,0)</f>
        <v>0</v>
      </c>
      <c r="AD80" s="33">
        <f>IF(AQ80="7",BH80,0)</f>
        <v>0</v>
      </c>
      <c r="AE80" s="33">
        <f>IF(AQ80="7",BI80,0)</f>
        <v>0</v>
      </c>
      <c r="AF80" s="33">
        <f>IF(AQ80="2",BH80,0)</f>
        <v>0</v>
      </c>
      <c r="AG80" s="33">
        <f>IF(AQ80="2",BI80,0)</f>
        <v>0</v>
      </c>
      <c r="AH80" s="33">
        <f>IF(AQ80="0",BJ80,0)</f>
        <v>0</v>
      </c>
      <c r="AI80" s="13" t="s">
        <v>52</v>
      </c>
      <c r="AJ80" s="33">
        <f>IF(AN80=0,L80,0)</f>
        <v>0</v>
      </c>
      <c r="AK80" s="33">
        <f>IF(AN80=12,L80,0)</f>
        <v>0</v>
      </c>
      <c r="AL80" s="33">
        <f>IF(AN80=21,L80,0)</f>
        <v>0</v>
      </c>
      <c r="AN80" s="33">
        <v>21</v>
      </c>
      <c r="AO80" s="33">
        <f>H80*1</f>
        <v>0</v>
      </c>
      <c r="AP80" s="33">
        <f>H80*(1-1)</f>
        <v>0</v>
      </c>
      <c r="AQ80" s="34" t="s">
        <v>55</v>
      </c>
      <c r="AV80" s="33">
        <f>AW80+AX80</f>
        <v>0</v>
      </c>
      <c r="AW80" s="33">
        <f>G80*AO80</f>
        <v>0</v>
      </c>
      <c r="AX80" s="33">
        <f>G80*AP80</f>
        <v>0</v>
      </c>
      <c r="AY80" s="34" t="s">
        <v>229</v>
      </c>
      <c r="AZ80" s="34" t="s">
        <v>230</v>
      </c>
      <c r="BA80" s="13" t="s">
        <v>63</v>
      </c>
      <c r="BC80" s="33">
        <f>AW80+AX80</f>
        <v>0</v>
      </c>
      <c r="BD80" s="33">
        <f>H80/(100-BE80)*100</f>
        <v>0</v>
      </c>
      <c r="BE80" s="33">
        <v>0</v>
      </c>
      <c r="BF80" s="33">
        <f>O80</f>
        <v>1.38E-2</v>
      </c>
      <c r="BH80" s="33">
        <f>G80*AO80</f>
        <v>0</v>
      </c>
      <c r="BI80" s="33">
        <f>G80*AP80</f>
        <v>0</v>
      </c>
      <c r="BJ80" s="33">
        <f>G80*H80</f>
        <v>0</v>
      </c>
      <c r="BK80" s="33"/>
      <c r="BL80" s="33">
        <v>61</v>
      </c>
      <c r="BW80" s="33" t="str">
        <f>I80</f>
        <v>21</v>
      </c>
      <c r="BX80" s="5" t="s">
        <v>239</v>
      </c>
    </row>
    <row r="81" spans="1:76">
      <c r="A81" s="36" t="s">
        <v>52</v>
      </c>
      <c r="B81" s="37" t="s">
        <v>52</v>
      </c>
      <c r="C81" s="37" t="s">
        <v>240</v>
      </c>
      <c r="D81" s="175" t="s">
        <v>241</v>
      </c>
      <c r="E81" s="176"/>
      <c r="F81" s="39" t="s">
        <v>4</v>
      </c>
      <c r="G81" s="39" t="s">
        <v>4</v>
      </c>
      <c r="H81" s="39" t="s">
        <v>4</v>
      </c>
      <c r="I81" s="39" t="s">
        <v>4</v>
      </c>
      <c r="J81" s="1">
        <f>SUM(J82:J87)</f>
        <v>0</v>
      </c>
      <c r="K81" s="1">
        <f>SUM(K82:K87)</f>
        <v>0</v>
      </c>
      <c r="L81" s="1">
        <f>SUM(L82:L87)</f>
        <v>0</v>
      </c>
      <c r="M81" s="1">
        <f>SUM(M82:M87)</f>
        <v>0</v>
      </c>
      <c r="N81" s="13" t="s">
        <v>52</v>
      </c>
      <c r="O81" s="1">
        <f>SUM(O82:O87)</f>
        <v>0.35969822200000001</v>
      </c>
      <c r="P81" s="40" t="s">
        <v>52</v>
      </c>
      <c r="AI81" s="13" t="s">
        <v>52</v>
      </c>
      <c r="AS81" s="1">
        <f>SUM(AJ82:AJ87)</f>
        <v>0</v>
      </c>
      <c r="AT81" s="1">
        <f>SUM(AK82:AK87)</f>
        <v>0</v>
      </c>
      <c r="AU81" s="1">
        <f>SUM(AL82:AL87)</f>
        <v>0</v>
      </c>
    </row>
    <row r="82" spans="1:76">
      <c r="A82" s="2" t="s">
        <v>242</v>
      </c>
      <c r="B82" s="3" t="s">
        <v>52</v>
      </c>
      <c r="C82" s="3" t="s">
        <v>243</v>
      </c>
      <c r="D82" s="106" t="s">
        <v>244</v>
      </c>
      <c r="E82" s="103"/>
      <c r="F82" s="3" t="s">
        <v>186</v>
      </c>
      <c r="G82" s="33">
        <v>1</v>
      </c>
      <c r="H82" s="192"/>
      <c r="I82" s="34" t="s">
        <v>59</v>
      </c>
      <c r="J82" s="33">
        <f>G82*AO82</f>
        <v>0</v>
      </c>
      <c r="K82" s="33">
        <f>G82*AP82</f>
        <v>0</v>
      </c>
      <c r="L82" s="33">
        <f>G82*H82</f>
        <v>0</v>
      </c>
      <c r="M82" s="33">
        <f>L82*(1+BW82/100)</f>
        <v>0</v>
      </c>
      <c r="N82" s="33">
        <v>2.017E-2</v>
      </c>
      <c r="O82" s="33">
        <f>G82*N82</f>
        <v>2.017E-2</v>
      </c>
      <c r="P82" s="35" t="s">
        <v>60</v>
      </c>
      <c r="Z82" s="33">
        <f>IF(AQ82="5",BJ82,0)</f>
        <v>0</v>
      </c>
      <c r="AB82" s="33">
        <f>IF(AQ82="1",BH82,0)</f>
        <v>0</v>
      </c>
      <c r="AC82" s="33">
        <f>IF(AQ82="1",BI82,0)</f>
        <v>0</v>
      </c>
      <c r="AD82" s="33">
        <f>IF(AQ82="7",BH82,0)</f>
        <v>0</v>
      </c>
      <c r="AE82" s="33">
        <f>IF(AQ82="7",BI82,0)</f>
        <v>0</v>
      </c>
      <c r="AF82" s="33">
        <f>IF(AQ82="2",BH82,0)</f>
        <v>0</v>
      </c>
      <c r="AG82" s="33">
        <f>IF(AQ82="2",BI82,0)</f>
        <v>0</v>
      </c>
      <c r="AH82" s="33">
        <f>IF(AQ82="0",BJ82,0)</f>
        <v>0</v>
      </c>
      <c r="AI82" s="13" t="s">
        <v>52</v>
      </c>
      <c r="AJ82" s="33">
        <f>IF(AN82=0,L82,0)</f>
        <v>0</v>
      </c>
      <c r="AK82" s="33">
        <f>IF(AN82=12,L82,0)</f>
        <v>0</v>
      </c>
      <c r="AL82" s="33">
        <f>IF(AN82=21,L82,0)</f>
        <v>0</v>
      </c>
      <c r="AN82" s="33">
        <v>21</v>
      </c>
      <c r="AO82" s="33">
        <f>H82*0.64341277</f>
        <v>0</v>
      </c>
      <c r="AP82" s="33">
        <f>H82*(1-0.64341277)</f>
        <v>0</v>
      </c>
      <c r="AQ82" s="34" t="s">
        <v>55</v>
      </c>
      <c r="AV82" s="33">
        <f>AW82+AX82</f>
        <v>0</v>
      </c>
      <c r="AW82" s="33">
        <f>G82*AO82</f>
        <v>0</v>
      </c>
      <c r="AX82" s="33">
        <f>G82*AP82</f>
        <v>0</v>
      </c>
      <c r="AY82" s="34" t="s">
        <v>245</v>
      </c>
      <c r="AZ82" s="34" t="s">
        <v>230</v>
      </c>
      <c r="BA82" s="13" t="s">
        <v>63</v>
      </c>
      <c r="BC82" s="33">
        <f>AW82+AX82</f>
        <v>0</v>
      </c>
      <c r="BD82" s="33">
        <f>H82/(100-BE82)*100</f>
        <v>0</v>
      </c>
      <c r="BE82" s="33">
        <v>0</v>
      </c>
      <c r="BF82" s="33">
        <f>O82</f>
        <v>2.017E-2</v>
      </c>
      <c r="BH82" s="33">
        <f>G82*AO82</f>
        <v>0</v>
      </c>
      <c r="BI82" s="33">
        <f>G82*AP82</f>
        <v>0</v>
      </c>
      <c r="BJ82" s="33">
        <f>G82*H82</f>
        <v>0</v>
      </c>
      <c r="BK82" s="33"/>
      <c r="BL82" s="33">
        <v>62</v>
      </c>
      <c r="BW82" s="33" t="str">
        <f>I82</f>
        <v>21</v>
      </c>
      <c r="BX82" s="5" t="s">
        <v>244</v>
      </c>
    </row>
    <row r="83" spans="1:76">
      <c r="A83" s="2" t="s">
        <v>246</v>
      </c>
      <c r="B83" s="3" t="s">
        <v>52</v>
      </c>
      <c r="C83" s="3" t="s">
        <v>247</v>
      </c>
      <c r="D83" s="106" t="s">
        <v>248</v>
      </c>
      <c r="E83" s="103"/>
      <c r="F83" s="3" t="s">
        <v>58</v>
      </c>
      <c r="G83" s="33">
        <v>3.234</v>
      </c>
      <c r="H83" s="192"/>
      <c r="I83" s="34" t="s">
        <v>59</v>
      </c>
      <c r="J83" s="33">
        <f>G83*AO83</f>
        <v>0</v>
      </c>
      <c r="K83" s="33">
        <f>G83*AP83</f>
        <v>0</v>
      </c>
      <c r="L83" s="33">
        <f>G83*H83</f>
        <v>0</v>
      </c>
      <c r="M83" s="33">
        <f>L83*(1+BW83/100)</f>
        <v>0</v>
      </c>
      <c r="N83" s="33">
        <v>1.1270000000000001E-2</v>
      </c>
      <c r="O83" s="33">
        <f>G83*N83</f>
        <v>3.6447180000000003E-2</v>
      </c>
      <c r="P83" s="35" t="s">
        <v>60</v>
      </c>
      <c r="Z83" s="33">
        <f>IF(AQ83="5",BJ83,0)</f>
        <v>0</v>
      </c>
      <c r="AB83" s="33">
        <f>IF(AQ83="1",BH83,0)</f>
        <v>0</v>
      </c>
      <c r="AC83" s="33">
        <f>IF(AQ83="1",BI83,0)</f>
        <v>0</v>
      </c>
      <c r="AD83" s="33">
        <f>IF(AQ83="7",BH83,0)</f>
        <v>0</v>
      </c>
      <c r="AE83" s="33">
        <f>IF(AQ83="7",BI83,0)</f>
        <v>0</v>
      </c>
      <c r="AF83" s="33">
        <f>IF(AQ83="2",BH83,0)</f>
        <v>0</v>
      </c>
      <c r="AG83" s="33">
        <f>IF(AQ83="2",BI83,0)</f>
        <v>0</v>
      </c>
      <c r="AH83" s="33">
        <f>IF(AQ83="0",BJ83,0)</f>
        <v>0</v>
      </c>
      <c r="AI83" s="13" t="s">
        <v>52</v>
      </c>
      <c r="AJ83" s="33">
        <f>IF(AN83=0,L83,0)</f>
        <v>0</v>
      </c>
      <c r="AK83" s="33">
        <f>IF(AN83=12,L83,0)</f>
        <v>0</v>
      </c>
      <c r="AL83" s="33">
        <f>IF(AN83=21,L83,0)</f>
        <v>0</v>
      </c>
      <c r="AN83" s="33">
        <v>21</v>
      </c>
      <c r="AO83" s="33">
        <f>H83*0.673564286</f>
        <v>0</v>
      </c>
      <c r="AP83" s="33">
        <f>H83*(1-0.673564286)</f>
        <v>0</v>
      </c>
      <c r="AQ83" s="34" t="s">
        <v>55</v>
      </c>
      <c r="AV83" s="33">
        <f>AW83+AX83</f>
        <v>0</v>
      </c>
      <c r="AW83" s="33">
        <f>G83*AO83</f>
        <v>0</v>
      </c>
      <c r="AX83" s="33">
        <f>G83*AP83</f>
        <v>0</v>
      </c>
      <c r="AY83" s="34" t="s">
        <v>245</v>
      </c>
      <c r="AZ83" s="34" t="s">
        <v>230</v>
      </c>
      <c r="BA83" s="13" t="s">
        <v>63</v>
      </c>
      <c r="BC83" s="33">
        <f>AW83+AX83</f>
        <v>0</v>
      </c>
      <c r="BD83" s="33">
        <f>H83/(100-BE83)*100</f>
        <v>0</v>
      </c>
      <c r="BE83" s="33">
        <v>0</v>
      </c>
      <c r="BF83" s="33">
        <f>O83</f>
        <v>3.6447180000000003E-2</v>
      </c>
      <c r="BH83" s="33">
        <f>G83*AO83</f>
        <v>0</v>
      </c>
      <c r="BI83" s="33">
        <f>G83*AP83</f>
        <v>0</v>
      </c>
      <c r="BJ83" s="33">
        <f>G83*H83</f>
        <v>0</v>
      </c>
      <c r="BK83" s="33"/>
      <c r="BL83" s="33">
        <v>62</v>
      </c>
      <c r="BW83" s="33" t="str">
        <f>I83</f>
        <v>21</v>
      </c>
      <c r="BX83" s="5" t="s">
        <v>248</v>
      </c>
    </row>
    <row r="84" spans="1:76">
      <c r="A84" s="2" t="s">
        <v>249</v>
      </c>
      <c r="B84" s="3" t="s">
        <v>52</v>
      </c>
      <c r="C84" s="3" t="s">
        <v>250</v>
      </c>
      <c r="D84" s="106" t="s">
        <v>251</v>
      </c>
      <c r="E84" s="103"/>
      <c r="F84" s="3" t="s">
        <v>58</v>
      </c>
      <c r="G84" s="33">
        <v>5.1116999999999999</v>
      </c>
      <c r="H84" s="192"/>
      <c r="I84" s="34" t="s">
        <v>59</v>
      </c>
      <c r="J84" s="33">
        <f>G84*AO84</f>
        <v>0</v>
      </c>
      <c r="K84" s="33">
        <f>G84*AP84</f>
        <v>0</v>
      </c>
      <c r="L84" s="33">
        <f>G84*H84</f>
        <v>0</v>
      </c>
      <c r="M84" s="33">
        <f>L84*(1+BW84/100)</f>
        <v>0</v>
      </c>
      <c r="N84" s="33">
        <v>2.9059999999999999E-2</v>
      </c>
      <c r="O84" s="33">
        <f>G84*N84</f>
        <v>0.14854600199999998</v>
      </c>
      <c r="P84" s="35" t="s">
        <v>60</v>
      </c>
      <c r="Z84" s="33">
        <f>IF(AQ84="5",BJ84,0)</f>
        <v>0</v>
      </c>
      <c r="AB84" s="33">
        <f>IF(AQ84="1",BH84,0)</f>
        <v>0</v>
      </c>
      <c r="AC84" s="33">
        <f>IF(AQ84="1",BI84,0)</f>
        <v>0</v>
      </c>
      <c r="AD84" s="33">
        <f>IF(AQ84="7",BH84,0)</f>
        <v>0</v>
      </c>
      <c r="AE84" s="33">
        <f>IF(AQ84="7",BI84,0)</f>
        <v>0</v>
      </c>
      <c r="AF84" s="33">
        <f>IF(AQ84="2",BH84,0)</f>
        <v>0</v>
      </c>
      <c r="AG84" s="33">
        <f>IF(AQ84="2",BI84,0)</f>
        <v>0</v>
      </c>
      <c r="AH84" s="33">
        <f>IF(AQ84="0",BJ84,0)</f>
        <v>0</v>
      </c>
      <c r="AI84" s="13" t="s">
        <v>52</v>
      </c>
      <c r="AJ84" s="33">
        <f>IF(AN84=0,L84,0)</f>
        <v>0</v>
      </c>
      <c r="AK84" s="33">
        <f>IF(AN84=12,L84,0)</f>
        <v>0</v>
      </c>
      <c r="AL84" s="33">
        <f>IF(AN84=21,L84,0)</f>
        <v>0</v>
      </c>
      <c r="AN84" s="33">
        <v>21</v>
      </c>
      <c r="AO84" s="33">
        <f>H84*0.505711895</f>
        <v>0</v>
      </c>
      <c r="AP84" s="33">
        <f>H84*(1-0.505711895)</f>
        <v>0</v>
      </c>
      <c r="AQ84" s="34" t="s">
        <v>55</v>
      </c>
      <c r="AV84" s="33">
        <f>AW84+AX84</f>
        <v>0</v>
      </c>
      <c r="AW84" s="33">
        <f>G84*AO84</f>
        <v>0</v>
      </c>
      <c r="AX84" s="33">
        <f>G84*AP84</f>
        <v>0</v>
      </c>
      <c r="AY84" s="34" t="s">
        <v>245</v>
      </c>
      <c r="AZ84" s="34" t="s">
        <v>230</v>
      </c>
      <c r="BA84" s="13" t="s">
        <v>63</v>
      </c>
      <c r="BC84" s="33">
        <f>AW84+AX84</f>
        <v>0</v>
      </c>
      <c r="BD84" s="33">
        <f>H84/(100-BE84)*100</f>
        <v>0</v>
      </c>
      <c r="BE84" s="33">
        <v>0</v>
      </c>
      <c r="BF84" s="33">
        <f>O84</f>
        <v>0.14854600199999998</v>
      </c>
      <c r="BH84" s="33">
        <f>G84*AO84</f>
        <v>0</v>
      </c>
      <c r="BI84" s="33">
        <f>G84*AP84</f>
        <v>0</v>
      </c>
      <c r="BJ84" s="33">
        <f>G84*H84</f>
        <v>0</v>
      </c>
      <c r="BK84" s="33"/>
      <c r="BL84" s="33">
        <v>62</v>
      </c>
      <c r="BW84" s="33" t="str">
        <f>I84</f>
        <v>21</v>
      </c>
      <c r="BX84" s="5" t="s">
        <v>251</v>
      </c>
    </row>
    <row r="85" spans="1:76" ht="13.5" customHeight="1">
      <c r="A85" s="41"/>
      <c r="C85" s="42" t="s">
        <v>145</v>
      </c>
      <c r="D85" s="186" t="s">
        <v>252</v>
      </c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8"/>
    </row>
    <row r="86" spans="1:76">
      <c r="A86" s="2" t="s">
        <v>253</v>
      </c>
      <c r="B86" s="3" t="s">
        <v>52</v>
      </c>
      <c r="C86" s="3" t="s">
        <v>254</v>
      </c>
      <c r="D86" s="106" t="s">
        <v>255</v>
      </c>
      <c r="E86" s="103"/>
      <c r="F86" s="3" t="s">
        <v>58</v>
      </c>
      <c r="G86" s="33">
        <v>3.1680000000000001</v>
      </c>
      <c r="H86" s="192"/>
      <c r="I86" s="34" t="s">
        <v>59</v>
      </c>
      <c r="J86" s="33">
        <f>G86*AO86</f>
        <v>0</v>
      </c>
      <c r="K86" s="33">
        <f>G86*AP86</f>
        <v>0</v>
      </c>
      <c r="L86" s="33">
        <f>G86*H86</f>
        <v>0</v>
      </c>
      <c r="M86" s="33">
        <f>L86*(1+BW86/100)</f>
        <v>0</v>
      </c>
      <c r="N86" s="33">
        <v>4.0189999999999997E-2</v>
      </c>
      <c r="O86" s="33">
        <f>G86*N86</f>
        <v>0.12732192000000001</v>
      </c>
      <c r="P86" s="35" t="s">
        <v>60</v>
      </c>
      <c r="Z86" s="33">
        <f>IF(AQ86="5",BJ86,0)</f>
        <v>0</v>
      </c>
      <c r="AB86" s="33">
        <f>IF(AQ86="1",BH86,0)</f>
        <v>0</v>
      </c>
      <c r="AC86" s="33">
        <f>IF(AQ86="1",BI86,0)</f>
        <v>0</v>
      </c>
      <c r="AD86" s="33">
        <f>IF(AQ86="7",BH86,0)</f>
        <v>0</v>
      </c>
      <c r="AE86" s="33">
        <f>IF(AQ86="7",BI86,0)</f>
        <v>0</v>
      </c>
      <c r="AF86" s="33">
        <f>IF(AQ86="2",BH86,0)</f>
        <v>0</v>
      </c>
      <c r="AG86" s="33">
        <f>IF(AQ86="2",BI86,0)</f>
        <v>0</v>
      </c>
      <c r="AH86" s="33">
        <f>IF(AQ86="0",BJ86,0)</f>
        <v>0</v>
      </c>
      <c r="AI86" s="13" t="s">
        <v>52</v>
      </c>
      <c r="AJ86" s="33">
        <f>IF(AN86=0,L86,0)</f>
        <v>0</v>
      </c>
      <c r="AK86" s="33">
        <f>IF(AN86=12,L86,0)</f>
        <v>0</v>
      </c>
      <c r="AL86" s="33">
        <f>IF(AN86=21,L86,0)</f>
        <v>0</v>
      </c>
      <c r="AN86" s="33">
        <v>21</v>
      </c>
      <c r="AO86" s="33">
        <f>H86*0.650522073</f>
        <v>0</v>
      </c>
      <c r="AP86" s="33">
        <f>H86*(1-0.650522073)</f>
        <v>0</v>
      </c>
      <c r="AQ86" s="34" t="s">
        <v>55</v>
      </c>
      <c r="AV86" s="33">
        <f>AW86+AX86</f>
        <v>0</v>
      </c>
      <c r="AW86" s="33">
        <f>G86*AO86</f>
        <v>0</v>
      </c>
      <c r="AX86" s="33">
        <f>G86*AP86</f>
        <v>0</v>
      </c>
      <c r="AY86" s="34" t="s">
        <v>245</v>
      </c>
      <c r="AZ86" s="34" t="s">
        <v>230</v>
      </c>
      <c r="BA86" s="13" t="s">
        <v>63</v>
      </c>
      <c r="BC86" s="33">
        <f>AW86+AX86</f>
        <v>0</v>
      </c>
      <c r="BD86" s="33">
        <f>H86/(100-BE86)*100</f>
        <v>0</v>
      </c>
      <c r="BE86" s="33">
        <v>0</v>
      </c>
      <c r="BF86" s="33">
        <f>O86</f>
        <v>0.12732192000000001</v>
      </c>
      <c r="BH86" s="33">
        <f>G86*AO86</f>
        <v>0</v>
      </c>
      <c r="BI86" s="33">
        <f>G86*AP86</f>
        <v>0</v>
      </c>
      <c r="BJ86" s="33">
        <f>G86*H86</f>
        <v>0</v>
      </c>
      <c r="BK86" s="33"/>
      <c r="BL86" s="33">
        <v>62</v>
      </c>
      <c r="BW86" s="33" t="str">
        <f>I86</f>
        <v>21</v>
      </c>
      <c r="BX86" s="5" t="s">
        <v>255</v>
      </c>
    </row>
    <row r="87" spans="1:76">
      <c r="A87" s="2" t="s">
        <v>256</v>
      </c>
      <c r="B87" s="3" t="s">
        <v>52</v>
      </c>
      <c r="C87" s="3" t="s">
        <v>257</v>
      </c>
      <c r="D87" s="106" t="s">
        <v>258</v>
      </c>
      <c r="E87" s="103"/>
      <c r="F87" s="3" t="s">
        <v>58</v>
      </c>
      <c r="G87" s="33">
        <v>3.1680000000000001</v>
      </c>
      <c r="H87" s="192"/>
      <c r="I87" s="34" t="s">
        <v>59</v>
      </c>
      <c r="J87" s="33">
        <f>G87*AO87</f>
        <v>0</v>
      </c>
      <c r="K87" s="33">
        <f>G87*AP87</f>
        <v>0</v>
      </c>
      <c r="L87" s="33">
        <f>G87*H87</f>
        <v>0</v>
      </c>
      <c r="M87" s="33">
        <f>L87*(1+BW87/100)</f>
        <v>0</v>
      </c>
      <c r="N87" s="33">
        <v>8.5900000000000004E-3</v>
      </c>
      <c r="O87" s="33">
        <f>G87*N87</f>
        <v>2.7213120000000004E-2</v>
      </c>
      <c r="P87" s="35" t="s">
        <v>60</v>
      </c>
      <c r="Z87" s="33">
        <f>IF(AQ87="5",BJ87,0)</f>
        <v>0</v>
      </c>
      <c r="AB87" s="33">
        <f>IF(AQ87="1",BH87,0)</f>
        <v>0</v>
      </c>
      <c r="AC87" s="33">
        <f>IF(AQ87="1",BI87,0)</f>
        <v>0</v>
      </c>
      <c r="AD87" s="33">
        <f>IF(AQ87="7",BH87,0)</f>
        <v>0</v>
      </c>
      <c r="AE87" s="33">
        <f>IF(AQ87="7",BI87,0)</f>
        <v>0</v>
      </c>
      <c r="AF87" s="33">
        <f>IF(AQ87="2",BH87,0)</f>
        <v>0</v>
      </c>
      <c r="AG87" s="33">
        <f>IF(AQ87="2",BI87,0)</f>
        <v>0</v>
      </c>
      <c r="AH87" s="33">
        <f>IF(AQ87="0",BJ87,0)</f>
        <v>0</v>
      </c>
      <c r="AI87" s="13" t="s">
        <v>52</v>
      </c>
      <c r="AJ87" s="33">
        <f>IF(AN87=0,L87,0)</f>
        <v>0</v>
      </c>
      <c r="AK87" s="33">
        <f>IF(AN87=12,L87,0)</f>
        <v>0</v>
      </c>
      <c r="AL87" s="33">
        <f>IF(AN87=21,L87,0)</f>
        <v>0</v>
      </c>
      <c r="AN87" s="33">
        <v>21</v>
      </c>
      <c r="AO87" s="33">
        <f>H87*0.564371134</f>
        <v>0</v>
      </c>
      <c r="AP87" s="33">
        <f>H87*(1-0.564371134)</f>
        <v>0</v>
      </c>
      <c r="AQ87" s="34" t="s">
        <v>55</v>
      </c>
      <c r="AV87" s="33">
        <f>AW87+AX87</f>
        <v>0</v>
      </c>
      <c r="AW87" s="33">
        <f>G87*AO87</f>
        <v>0</v>
      </c>
      <c r="AX87" s="33">
        <f>G87*AP87</f>
        <v>0</v>
      </c>
      <c r="AY87" s="34" t="s">
        <v>245</v>
      </c>
      <c r="AZ87" s="34" t="s">
        <v>230</v>
      </c>
      <c r="BA87" s="13" t="s">
        <v>63</v>
      </c>
      <c r="BC87" s="33">
        <f>AW87+AX87</f>
        <v>0</v>
      </c>
      <c r="BD87" s="33">
        <f>H87/(100-BE87)*100</f>
        <v>0</v>
      </c>
      <c r="BE87" s="33">
        <v>0</v>
      </c>
      <c r="BF87" s="33">
        <f>O87</f>
        <v>2.7213120000000004E-2</v>
      </c>
      <c r="BH87" s="33">
        <f>G87*AO87</f>
        <v>0</v>
      </c>
      <c r="BI87" s="33">
        <f>G87*AP87</f>
        <v>0</v>
      </c>
      <c r="BJ87" s="33">
        <f>G87*H87</f>
        <v>0</v>
      </c>
      <c r="BK87" s="33"/>
      <c r="BL87" s="33">
        <v>62</v>
      </c>
      <c r="BW87" s="33" t="str">
        <f>I87</f>
        <v>21</v>
      </c>
      <c r="BX87" s="5" t="s">
        <v>258</v>
      </c>
    </row>
    <row r="88" spans="1:76">
      <c r="A88" s="36" t="s">
        <v>52</v>
      </c>
      <c r="B88" s="37" t="s">
        <v>52</v>
      </c>
      <c r="C88" s="37" t="s">
        <v>259</v>
      </c>
      <c r="D88" s="175" t="s">
        <v>260</v>
      </c>
      <c r="E88" s="176"/>
      <c r="F88" s="39" t="s">
        <v>4</v>
      </c>
      <c r="G88" s="39" t="s">
        <v>4</v>
      </c>
      <c r="H88" s="39" t="s">
        <v>4</v>
      </c>
      <c r="I88" s="39" t="s">
        <v>4</v>
      </c>
      <c r="J88" s="1">
        <f>SUM(J89:J89)</f>
        <v>0</v>
      </c>
      <c r="K88" s="1">
        <f>SUM(K89:K89)</f>
        <v>0</v>
      </c>
      <c r="L88" s="1">
        <f>SUM(L89:L89)</f>
        <v>0</v>
      </c>
      <c r="M88" s="1">
        <f>SUM(M89:M89)</f>
        <v>0</v>
      </c>
      <c r="N88" s="13" t="s">
        <v>52</v>
      </c>
      <c r="O88" s="1">
        <f>SUM(O89:O89)</f>
        <v>0.1668975</v>
      </c>
      <c r="P88" s="40" t="s">
        <v>52</v>
      </c>
      <c r="AI88" s="13" t="s">
        <v>52</v>
      </c>
      <c r="AS88" s="1">
        <f>SUM(AJ89:AJ89)</f>
        <v>0</v>
      </c>
      <c r="AT88" s="1">
        <f>SUM(AK89:AK89)</f>
        <v>0</v>
      </c>
      <c r="AU88" s="1">
        <f>SUM(AL89:AL89)</f>
        <v>0</v>
      </c>
    </row>
    <row r="89" spans="1:76">
      <c r="A89" s="2" t="s">
        <v>261</v>
      </c>
      <c r="B89" s="3" t="s">
        <v>52</v>
      </c>
      <c r="C89" s="3" t="s">
        <v>262</v>
      </c>
      <c r="D89" s="106" t="s">
        <v>263</v>
      </c>
      <c r="E89" s="103"/>
      <c r="F89" s="3" t="s">
        <v>58</v>
      </c>
      <c r="G89" s="33">
        <v>9.35</v>
      </c>
      <c r="H89" s="192"/>
      <c r="I89" s="34" t="s">
        <v>59</v>
      </c>
      <c r="J89" s="33">
        <f>G89*AO89</f>
        <v>0</v>
      </c>
      <c r="K89" s="33">
        <f>G89*AP89</f>
        <v>0</v>
      </c>
      <c r="L89" s="33">
        <f>G89*H89</f>
        <v>0</v>
      </c>
      <c r="M89" s="33">
        <f>L89*(1+BW89/100)</f>
        <v>0</v>
      </c>
      <c r="N89" s="33">
        <v>1.7850000000000001E-2</v>
      </c>
      <c r="O89" s="33">
        <f>G89*N89</f>
        <v>0.1668975</v>
      </c>
      <c r="P89" s="35" t="s">
        <v>60</v>
      </c>
      <c r="Z89" s="33">
        <f>IF(AQ89="5",BJ89,0)</f>
        <v>0</v>
      </c>
      <c r="AB89" s="33">
        <f>IF(AQ89="1",BH89,0)</f>
        <v>0</v>
      </c>
      <c r="AC89" s="33">
        <f>IF(AQ89="1",BI89,0)</f>
        <v>0</v>
      </c>
      <c r="AD89" s="33">
        <f>IF(AQ89="7",BH89,0)</f>
        <v>0</v>
      </c>
      <c r="AE89" s="33">
        <f>IF(AQ89="7",BI89,0)</f>
        <v>0</v>
      </c>
      <c r="AF89" s="33">
        <f>IF(AQ89="2",BH89,0)</f>
        <v>0</v>
      </c>
      <c r="AG89" s="33">
        <f>IF(AQ89="2",BI89,0)</f>
        <v>0</v>
      </c>
      <c r="AH89" s="33">
        <f>IF(AQ89="0",BJ89,0)</f>
        <v>0</v>
      </c>
      <c r="AI89" s="13" t="s">
        <v>52</v>
      </c>
      <c r="AJ89" s="33">
        <f>IF(AN89=0,L89,0)</f>
        <v>0</v>
      </c>
      <c r="AK89" s="33">
        <f>IF(AN89=12,L89,0)</f>
        <v>0</v>
      </c>
      <c r="AL89" s="33">
        <f>IF(AN89=21,L89,0)</f>
        <v>0</v>
      </c>
      <c r="AN89" s="33">
        <v>21</v>
      </c>
      <c r="AO89" s="33">
        <f>H89*0.785783634</f>
        <v>0</v>
      </c>
      <c r="AP89" s="33">
        <f>H89*(1-0.785783634)</f>
        <v>0</v>
      </c>
      <c r="AQ89" s="34" t="s">
        <v>55</v>
      </c>
      <c r="AV89" s="33">
        <f>AW89+AX89</f>
        <v>0</v>
      </c>
      <c r="AW89" s="33">
        <f>G89*AO89</f>
        <v>0</v>
      </c>
      <c r="AX89" s="33">
        <f>G89*AP89</f>
        <v>0</v>
      </c>
      <c r="AY89" s="34" t="s">
        <v>264</v>
      </c>
      <c r="AZ89" s="34" t="s">
        <v>230</v>
      </c>
      <c r="BA89" s="13" t="s">
        <v>63</v>
      </c>
      <c r="BC89" s="33">
        <f>AW89+AX89</f>
        <v>0</v>
      </c>
      <c r="BD89" s="33">
        <f>H89/(100-BE89)*100</f>
        <v>0</v>
      </c>
      <c r="BE89" s="33">
        <v>0</v>
      </c>
      <c r="BF89" s="33">
        <f>O89</f>
        <v>0.1668975</v>
      </c>
      <c r="BH89" s="33">
        <f>G89*AO89</f>
        <v>0</v>
      </c>
      <c r="BI89" s="33">
        <f>G89*AP89</f>
        <v>0</v>
      </c>
      <c r="BJ89" s="33">
        <f>G89*H89</f>
        <v>0</v>
      </c>
      <c r="BK89" s="33"/>
      <c r="BL89" s="33">
        <v>63</v>
      </c>
      <c r="BW89" s="33" t="str">
        <f>I89</f>
        <v>21</v>
      </c>
      <c r="BX89" s="5" t="s">
        <v>263</v>
      </c>
    </row>
    <row r="90" spans="1:76" ht="13.5" customHeight="1">
      <c r="A90" s="41"/>
      <c r="C90" s="42" t="s">
        <v>145</v>
      </c>
      <c r="D90" s="186" t="s">
        <v>265</v>
      </c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8"/>
    </row>
    <row r="91" spans="1:76">
      <c r="A91" s="36" t="s">
        <v>52</v>
      </c>
      <c r="B91" s="37" t="s">
        <v>52</v>
      </c>
      <c r="C91" s="37" t="s">
        <v>266</v>
      </c>
      <c r="D91" s="175" t="s">
        <v>267</v>
      </c>
      <c r="E91" s="176"/>
      <c r="F91" s="39" t="s">
        <v>4</v>
      </c>
      <c r="G91" s="39" t="s">
        <v>4</v>
      </c>
      <c r="H91" s="39" t="s">
        <v>4</v>
      </c>
      <c r="I91" s="39" t="s">
        <v>4</v>
      </c>
      <c r="J91" s="1">
        <f>SUM(J92:J100)</f>
        <v>0</v>
      </c>
      <c r="K91" s="1">
        <f>SUM(K92:K100)</f>
        <v>0</v>
      </c>
      <c r="L91" s="1">
        <f>SUM(L92:L100)</f>
        <v>0</v>
      </c>
      <c r="M91" s="1">
        <f>SUM(M92:M100)</f>
        <v>0</v>
      </c>
      <c r="N91" s="13" t="s">
        <v>52</v>
      </c>
      <c r="O91" s="1">
        <f>SUM(O92:O100)</f>
        <v>0.51592399999999994</v>
      </c>
      <c r="P91" s="40" t="s">
        <v>52</v>
      </c>
      <c r="AI91" s="13" t="s">
        <v>52</v>
      </c>
      <c r="AS91" s="1">
        <f>SUM(AJ92:AJ100)</f>
        <v>0</v>
      </c>
      <c r="AT91" s="1">
        <f>SUM(AK92:AK100)</f>
        <v>0</v>
      </c>
      <c r="AU91" s="1">
        <f>SUM(AL92:AL100)</f>
        <v>0</v>
      </c>
    </row>
    <row r="92" spans="1:76">
      <c r="A92" s="2" t="s">
        <v>268</v>
      </c>
      <c r="B92" s="3" t="s">
        <v>52</v>
      </c>
      <c r="C92" s="3" t="s">
        <v>269</v>
      </c>
      <c r="D92" s="106" t="s">
        <v>270</v>
      </c>
      <c r="E92" s="103"/>
      <c r="F92" s="3" t="s">
        <v>186</v>
      </c>
      <c r="G92" s="33">
        <v>2</v>
      </c>
      <c r="H92" s="192"/>
      <c r="I92" s="34" t="s">
        <v>59</v>
      </c>
      <c r="J92" s="33">
        <f>G92*AO92</f>
        <v>0</v>
      </c>
      <c r="K92" s="33">
        <f>G92*AP92</f>
        <v>0</v>
      </c>
      <c r="L92" s="33">
        <f>G92*H92</f>
        <v>0</v>
      </c>
      <c r="M92" s="33">
        <f>L92*(1+BW92/100)</f>
        <v>0</v>
      </c>
      <c r="N92" s="33">
        <v>8.9999999999999998E-4</v>
      </c>
      <c r="O92" s="33">
        <f>G92*N92</f>
        <v>1.8E-3</v>
      </c>
      <c r="P92" s="35" t="s">
        <v>60</v>
      </c>
      <c r="Z92" s="33">
        <f>IF(AQ92="5",BJ92,0)</f>
        <v>0</v>
      </c>
      <c r="AB92" s="33">
        <f>IF(AQ92="1",BH92,0)</f>
        <v>0</v>
      </c>
      <c r="AC92" s="33">
        <f>IF(AQ92="1",BI92,0)</f>
        <v>0</v>
      </c>
      <c r="AD92" s="33">
        <f>IF(AQ92="7",BH92,0)</f>
        <v>0</v>
      </c>
      <c r="AE92" s="33">
        <f>IF(AQ92="7",BI92,0)</f>
        <v>0</v>
      </c>
      <c r="AF92" s="33">
        <f>IF(AQ92="2",BH92,0)</f>
        <v>0</v>
      </c>
      <c r="AG92" s="33">
        <f>IF(AQ92="2",BI92,0)</f>
        <v>0</v>
      </c>
      <c r="AH92" s="33">
        <f>IF(AQ92="0",BJ92,0)</f>
        <v>0</v>
      </c>
      <c r="AI92" s="13" t="s">
        <v>52</v>
      </c>
      <c r="AJ92" s="33">
        <f>IF(AN92=0,L92,0)</f>
        <v>0</v>
      </c>
      <c r="AK92" s="33">
        <f>IF(AN92=12,L92,0)</f>
        <v>0</v>
      </c>
      <c r="AL92" s="33">
        <f>IF(AN92=21,L92,0)</f>
        <v>0</v>
      </c>
      <c r="AN92" s="33">
        <v>21</v>
      </c>
      <c r="AO92" s="33">
        <f>H92*0.087655123</f>
        <v>0</v>
      </c>
      <c r="AP92" s="33">
        <f>H92*(1-0.087655123)</f>
        <v>0</v>
      </c>
      <c r="AQ92" s="34" t="s">
        <v>55</v>
      </c>
      <c r="AV92" s="33">
        <f>AW92+AX92</f>
        <v>0</v>
      </c>
      <c r="AW92" s="33">
        <f>G92*AO92</f>
        <v>0</v>
      </c>
      <c r="AX92" s="33">
        <f>G92*AP92</f>
        <v>0</v>
      </c>
      <c r="AY92" s="34" t="s">
        <v>271</v>
      </c>
      <c r="AZ92" s="34" t="s">
        <v>230</v>
      </c>
      <c r="BA92" s="13" t="s">
        <v>63</v>
      </c>
      <c r="BC92" s="33">
        <f>AW92+AX92</f>
        <v>0</v>
      </c>
      <c r="BD92" s="33">
        <f>H92/(100-BE92)*100</f>
        <v>0</v>
      </c>
      <c r="BE92" s="33">
        <v>0</v>
      </c>
      <c r="BF92" s="33">
        <f>O92</f>
        <v>1.8E-3</v>
      </c>
      <c r="BH92" s="33">
        <f>G92*AO92</f>
        <v>0</v>
      </c>
      <c r="BI92" s="33">
        <f>G92*AP92</f>
        <v>0</v>
      </c>
      <c r="BJ92" s="33">
        <f>G92*H92</f>
        <v>0</v>
      </c>
      <c r="BK92" s="33"/>
      <c r="BL92" s="33">
        <v>64</v>
      </c>
      <c r="BW92" s="33" t="str">
        <f>I92</f>
        <v>21</v>
      </c>
      <c r="BX92" s="5" t="s">
        <v>270</v>
      </c>
    </row>
    <row r="93" spans="1:76">
      <c r="A93" s="2" t="s">
        <v>272</v>
      </c>
      <c r="B93" s="3" t="s">
        <v>52</v>
      </c>
      <c r="C93" s="3" t="s">
        <v>273</v>
      </c>
      <c r="D93" s="106" t="s">
        <v>274</v>
      </c>
      <c r="E93" s="103"/>
      <c r="F93" s="3" t="s">
        <v>186</v>
      </c>
      <c r="G93" s="33">
        <v>2</v>
      </c>
      <c r="H93" s="192"/>
      <c r="I93" s="34" t="s">
        <v>59</v>
      </c>
      <c r="J93" s="33">
        <f>G93*AO93</f>
        <v>0</v>
      </c>
      <c r="K93" s="33">
        <f>G93*AP93</f>
        <v>0</v>
      </c>
      <c r="L93" s="33">
        <f>G93*H93</f>
        <v>0</v>
      </c>
      <c r="M93" s="33">
        <f>L93*(1+BW93/100)</f>
        <v>0</v>
      </c>
      <c r="N93" s="33">
        <v>1.925E-2</v>
      </c>
      <c r="O93" s="33">
        <f>G93*N93</f>
        <v>3.85E-2</v>
      </c>
      <c r="P93" s="35" t="s">
        <v>60</v>
      </c>
      <c r="Z93" s="33">
        <f>IF(AQ93="5",BJ93,0)</f>
        <v>0</v>
      </c>
      <c r="AB93" s="33">
        <f>IF(AQ93="1",BH93,0)</f>
        <v>0</v>
      </c>
      <c r="AC93" s="33">
        <f>IF(AQ93="1",BI93,0)</f>
        <v>0</v>
      </c>
      <c r="AD93" s="33">
        <f>IF(AQ93="7",BH93,0)</f>
        <v>0</v>
      </c>
      <c r="AE93" s="33">
        <f>IF(AQ93="7",BI93,0)</f>
        <v>0</v>
      </c>
      <c r="AF93" s="33">
        <f>IF(AQ93="2",BH93,0)</f>
        <v>0</v>
      </c>
      <c r="AG93" s="33">
        <f>IF(AQ93="2",BI93,0)</f>
        <v>0</v>
      </c>
      <c r="AH93" s="33">
        <f>IF(AQ93="0",BJ93,0)</f>
        <v>0</v>
      </c>
      <c r="AI93" s="13" t="s">
        <v>52</v>
      </c>
      <c r="AJ93" s="33">
        <f>IF(AN93=0,L93,0)</f>
        <v>0</v>
      </c>
      <c r="AK93" s="33">
        <f>IF(AN93=12,L93,0)</f>
        <v>0</v>
      </c>
      <c r="AL93" s="33">
        <f>IF(AN93=21,L93,0)</f>
        <v>0</v>
      </c>
      <c r="AN93" s="33">
        <v>21</v>
      </c>
      <c r="AO93" s="33">
        <f>H93*0.792544849</f>
        <v>0</v>
      </c>
      <c r="AP93" s="33">
        <f>H93*(1-0.792544849)</f>
        <v>0</v>
      </c>
      <c r="AQ93" s="34" t="s">
        <v>55</v>
      </c>
      <c r="AV93" s="33">
        <f>AW93+AX93</f>
        <v>0</v>
      </c>
      <c r="AW93" s="33">
        <f>G93*AO93</f>
        <v>0</v>
      </c>
      <c r="AX93" s="33">
        <f>G93*AP93</f>
        <v>0</v>
      </c>
      <c r="AY93" s="34" t="s">
        <v>271</v>
      </c>
      <c r="AZ93" s="34" t="s">
        <v>230</v>
      </c>
      <c r="BA93" s="13" t="s">
        <v>63</v>
      </c>
      <c r="BC93" s="33">
        <f>AW93+AX93</f>
        <v>0</v>
      </c>
      <c r="BD93" s="33">
        <f>H93/(100-BE93)*100</f>
        <v>0</v>
      </c>
      <c r="BE93" s="33">
        <v>0</v>
      </c>
      <c r="BF93" s="33">
        <f>O93</f>
        <v>3.85E-2</v>
      </c>
      <c r="BH93" s="33">
        <f>G93*AO93</f>
        <v>0</v>
      </c>
      <c r="BI93" s="33">
        <f>G93*AP93</f>
        <v>0</v>
      </c>
      <c r="BJ93" s="33">
        <f>G93*H93</f>
        <v>0</v>
      </c>
      <c r="BK93" s="33"/>
      <c r="BL93" s="33">
        <v>64</v>
      </c>
      <c r="BW93" s="33" t="str">
        <f>I93</f>
        <v>21</v>
      </c>
      <c r="BX93" s="5" t="s">
        <v>274</v>
      </c>
    </row>
    <row r="94" spans="1:76" ht="13.5" customHeight="1">
      <c r="A94" s="41"/>
      <c r="C94" s="42" t="s">
        <v>145</v>
      </c>
      <c r="D94" s="186" t="s">
        <v>275</v>
      </c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8"/>
    </row>
    <row r="95" spans="1:76">
      <c r="A95" s="2" t="s">
        <v>208</v>
      </c>
      <c r="B95" s="3" t="s">
        <v>52</v>
      </c>
      <c r="C95" s="3" t="s">
        <v>276</v>
      </c>
      <c r="D95" s="106" t="s">
        <v>277</v>
      </c>
      <c r="E95" s="103"/>
      <c r="F95" s="3" t="s">
        <v>70</v>
      </c>
      <c r="G95" s="33">
        <v>2.4</v>
      </c>
      <c r="H95" s="192"/>
      <c r="I95" s="34" t="s">
        <v>59</v>
      </c>
      <c r="J95" s="33">
        <f>G95*AO95</f>
        <v>0</v>
      </c>
      <c r="K95" s="33">
        <f>G95*AP95</f>
        <v>0</v>
      </c>
      <c r="L95" s="33">
        <f>G95*H95</f>
        <v>0</v>
      </c>
      <c r="M95" s="33">
        <f>L95*(1+BW95/100)</f>
        <v>0</v>
      </c>
      <c r="N95" s="33">
        <v>4.2100000000000002E-3</v>
      </c>
      <c r="O95" s="33">
        <f>G95*N95</f>
        <v>1.0104E-2</v>
      </c>
      <c r="P95" s="35" t="s">
        <v>60</v>
      </c>
      <c r="Z95" s="33">
        <f>IF(AQ95="5",BJ95,0)</f>
        <v>0</v>
      </c>
      <c r="AB95" s="33">
        <f>IF(AQ95="1",BH95,0)</f>
        <v>0</v>
      </c>
      <c r="AC95" s="33">
        <f>IF(AQ95="1",BI95,0)</f>
        <v>0</v>
      </c>
      <c r="AD95" s="33">
        <f>IF(AQ95="7",BH95,0)</f>
        <v>0</v>
      </c>
      <c r="AE95" s="33">
        <f>IF(AQ95="7",BI95,0)</f>
        <v>0</v>
      </c>
      <c r="AF95" s="33">
        <f>IF(AQ95="2",BH95,0)</f>
        <v>0</v>
      </c>
      <c r="AG95" s="33">
        <f>IF(AQ95="2",BI95,0)</f>
        <v>0</v>
      </c>
      <c r="AH95" s="33">
        <f>IF(AQ95="0",BJ95,0)</f>
        <v>0</v>
      </c>
      <c r="AI95" s="13" t="s">
        <v>52</v>
      </c>
      <c r="AJ95" s="33">
        <f>IF(AN95=0,L95,0)</f>
        <v>0</v>
      </c>
      <c r="AK95" s="33">
        <f>IF(AN95=12,L95,0)</f>
        <v>0</v>
      </c>
      <c r="AL95" s="33">
        <f>IF(AN95=21,L95,0)</f>
        <v>0</v>
      </c>
      <c r="AN95" s="33">
        <v>21</v>
      </c>
      <c r="AO95" s="33">
        <f>H95*0.5341325</f>
        <v>0</v>
      </c>
      <c r="AP95" s="33">
        <f>H95*(1-0.5341325)</f>
        <v>0</v>
      </c>
      <c r="AQ95" s="34" t="s">
        <v>55</v>
      </c>
      <c r="AV95" s="33">
        <f>AW95+AX95</f>
        <v>0</v>
      </c>
      <c r="AW95" s="33">
        <f>G95*AO95</f>
        <v>0</v>
      </c>
      <c r="AX95" s="33">
        <f>G95*AP95</f>
        <v>0</v>
      </c>
      <c r="AY95" s="34" t="s">
        <v>271</v>
      </c>
      <c r="AZ95" s="34" t="s">
        <v>230</v>
      </c>
      <c r="BA95" s="13" t="s">
        <v>63</v>
      </c>
      <c r="BC95" s="33">
        <f>AW95+AX95</f>
        <v>0</v>
      </c>
      <c r="BD95" s="33">
        <f>H95/(100-BE95)*100</f>
        <v>0</v>
      </c>
      <c r="BE95" s="33">
        <v>0</v>
      </c>
      <c r="BF95" s="33">
        <f>O95</f>
        <v>1.0104E-2</v>
      </c>
      <c r="BH95" s="33">
        <f>G95*AO95</f>
        <v>0</v>
      </c>
      <c r="BI95" s="33">
        <f>G95*AP95</f>
        <v>0</v>
      </c>
      <c r="BJ95" s="33">
        <f>G95*H95</f>
        <v>0</v>
      </c>
      <c r="BK95" s="33"/>
      <c r="BL95" s="33">
        <v>64</v>
      </c>
      <c r="BW95" s="33" t="str">
        <f>I95</f>
        <v>21</v>
      </c>
      <c r="BX95" s="5" t="s">
        <v>277</v>
      </c>
    </row>
    <row r="96" spans="1:76" ht="13.5" customHeight="1">
      <c r="A96" s="41"/>
      <c r="C96" s="42" t="s">
        <v>145</v>
      </c>
      <c r="D96" s="186" t="s">
        <v>278</v>
      </c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8"/>
    </row>
    <row r="97" spans="1:76">
      <c r="A97" s="2" t="s">
        <v>279</v>
      </c>
      <c r="B97" s="3" t="s">
        <v>52</v>
      </c>
      <c r="C97" s="3" t="s">
        <v>280</v>
      </c>
      <c r="D97" s="106" t="s">
        <v>281</v>
      </c>
      <c r="E97" s="103"/>
      <c r="F97" s="3" t="s">
        <v>186</v>
      </c>
      <c r="G97" s="33">
        <v>2</v>
      </c>
      <c r="H97" s="192"/>
      <c r="I97" s="34" t="s">
        <v>59</v>
      </c>
      <c r="J97" s="33">
        <f>G97*AO97</f>
        <v>0</v>
      </c>
      <c r="K97" s="33">
        <f>G97*AP97</f>
        <v>0</v>
      </c>
      <c r="L97" s="33">
        <f>G97*H97</f>
        <v>0</v>
      </c>
      <c r="M97" s="33">
        <f>L97*(1+BW97/100)</f>
        <v>0</v>
      </c>
      <c r="N97" s="33">
        <v>0.13425999999999999</v>
      </c>
      <c r="O97" s="33">
        <f>G97*N97</f>
        <v>0.26851999999999998</v>
      </c>
      <c r="P97" s="35" t="s">
        <v>60</v>
      </c>
      <c r="Z97" s="33">
        <f>IF(AQ97="5",BJ97,0)</f>
        <v>0</v>
      </c>
      <c r="AB97" s="33">
        <f>IF(AQ97="1",BH97,0)</f>
        <v>0</v>
      </c>
      <c r="AC97" s="33">
        <f>IF(AQ97="1",BI97,0)</f>
        <v>0</v>
      </c>
      <c r="AD97" s="33">
        <f>IF(AQ97="7",BH97,0)</f>
        <v>0</v>
      </c>
      <c r="AE97" s="33">
        <f>IF(AQ97="7",BI97,0)</f>
        <v>0</v>
      </c>
      <c r="AF97" s="33">
        <f>IF(AQ97="2",BH97,0)</f>
        <v>0</v>
      </c>
      <c r="AG97" s="33">
        <f>IF(AQ97="2",BI97,0)</f>
        <v>0</v>
      </c>
      <c r="AH97" s="33">
        <f>IF(AQ97="0",BJ97,0)</f>
        <v>0</v>
      </c>
      <c r="AI97" s="13" t="s">
        <v>52</v>
      </c>
      <c r="AJ97" s="33">
        <f>IF(AN97=0,L97,0)</f>
        <v>0</v>
      </c>
      <c r="AK97" s="33">
        <f>IF(AN97=12,L97,0)</f>
        <v>0</v>
      </c>
      <c r="AL97" s="33">
        <f>IF(AN97=21,L97,0)</f>
        <v>0</v>
      </c>
      <c r="AN97" s="33">
        <v>21</v>
      </c>
      <c r="AO97" s="33">
        <f>H97*0.508768043</f>
        <v>0</v>
      </c>
      <c r="AP97" s="33">
        <f>H97*(1-0.508768043)</f>
        <v>0</v>
      </c>
      <c r="AQ97" s="34" t="s">
        <v>55</v>
      </c>
      <c r="AV97" s="33">
        <f>AW97+AX97</f>
        <v>0</v>
      </c>
      <c r="AW97" s="33">
        <f>G97*AO97</f>
        <v>0</v>
      </c>
      <c r="AX97" s="33">
        <f>G97*AP97</f>
        <v>0</v>
      </c>
      <c r="AY97" s="34" t="s">
        <v>271</v>
      </c>
      <c r="AZ97" s="34" t="s">
        <v>230</v>
      </c>
      <c r="BA97" s="13" t="s">
        <v>63</v>
      </c>
      <c r="BC97" s="33">
        <f>AW97+AX97</f>
        <v>0</v>
      </c>
      <c r="BD97" s="33">
        <f>H97/(100-BE97)*100</f>
        <v>0</v>
      </c>
      <c r="BE97" s="33">
        <v>0</v>
      </c>
      <c r="BF97" s="33">
        <f>O97</f>
        <v>0.26851999999999998</v>
      </c>
      <c r="BH97" s="33">
        <f>G97*AO97</f>
        <v>0</v>
      </c>
      <c r="BI97" s="33">
        <f>G97*AP97</f>
        <v>0</v>
      </c>
      <c r="BJ97" s="33">
        <f>G97*H97</f>
        <v>0</v>
      </c>
      <c r="BK97" s="33"/>
      <c r="BL97" s="33">
        <v>64</v>
      </c>
      <c r="BW97" s="33" t="str">
        <f>I97</f>
        <v>21</v>
      </c>
      <c r="BX97" s="5" t="s">
        <v>281</v>
      </c>
    </row>
    <row r="98" spans="1:76">
      <c r="A98" s="2" t="s">
        <v>224</v>
      </c>
      <c r="B98" s="3" t="s">
        <v>52</v>
      </c>
      <c r="C98" s="3" t="s">
        <v>282</v>
      </c>
      <c r="D98" s="106" t="s">
        <v>283</v>
      </c>
      <c r="E98" s="103"/>
      <c r="F98" s="3" t="s">
        <v>186</v>
      </c>
      <c r="G98" s="33">
        <v>1</v>
      </c>
      <c r="H98" s="192"/>
      <c r="I98" s="34" t="s">
        <v>59</v>
      </c>
      <c r="J98" s="33">
        <f>G98*AO98</f>
        <v>0</v>
      </c>
      <c r="K98" s="33">
        <f>G98*AP98</f>
        <v>0</v>
      </c>
      <c r="L98" s="33">
        <f>G98*H98</f>
        <v>0</v>
      </c>
      <c r="M98" s="33">
        <f>L98*(1+BW98/100)</f>
        <v>0</v>
      </c>
      <c r="N98" s="33">
        <v>4.7E-2</v>
      </c>
      <c r="O98" s="33">
        <f>G98*N98</f>
        <v>4.7E-2</v>
      </c>
      <c r="P98" s="35" t="s">
        <v>60</v>
      </c>
      <c r="Z98" s="33">
        <f>IF(AQ98="5",BJ98,0)</f>
        <v>0</v>
      </c>
      <c r="AB98" s="33">
        <f>IF(AQ98="1",BH98,0)</f>
        <v>0</v>
      </c>
      <c r="AC98" s="33">
        <f>IF(AQ98="1",BI98,0)</f>
        <v>0</v>
      </c>
      <c r="AD98" s="33">
        <f>IF(AQ98="7",BH98,0)</f>
        <v>0</v>
      </c>
      <c r="AE98" s="33">
        <f>IF(AQ98="7",BI98,0)</f>
        <v>0</v>
      </c>
      <c r="AF98" s="33">
        <f>IF(AQ98="2",BH98,0)</f>
        <v>0</v>
      </c>
      <c r="AG98" s="33">
        <f>IF(AQ98="2",BI98,0)</f>
        <v>0</v>
      </c>
      <c r="AH98" s="33">
        <f>IF(AQ98="0",BJ98,0)</f>
        <v>0</v>
      </c>
      <c r="AI98" s="13" t="s">
        <v>52</v>
      </c>
      <c r="AJ98" s="33">
        <f>IF(AN98=0,L98,0)</f>
        <v>0</v>
      </c>
      <c r="AK98" s="33">
        <f>IF(AN98=12,L98,0)</f>
        <v>0</v>
      </c>
      <c r="AL98" s="33">
        <f>IF(AN98=21,L98,0)</f>
        <v>0</v>
      </c>
      <c r="AN98" s="33">
        <v>21</v>
      </c>
      <c r="AO98" s="33">
        <f>H98*1</f>
        <v>0</v>
      </c>
      <c r="AP98" s="33">
        <f>H98*(1-1)</f>
        <v>0</v>
      </c>
      <c r="AQ98" s="34" t="s">
        <v>55</v>
      </c>
      <c r="AV98" s="33">
        <f>AW98+AX98</f>
        <v>0</v>
      </c>
      <c r="AW98" s="33">
        <f>G98*AO98</f>
        <v>0</v>
      </c>
      <c r="AX98" s="33">
        <f>G98*AP98</f>
        <v>0</v>
      </c>
      <c r="AY98" s="34" t="s">
        <v>271</v>
      </c>
      <c r="AZ98" s="34" t="s">
        <v>230</v>
      </c>
      <c r="BA98" s="13" t="s">
        <v>63</v>
      </c>
      <c r="BC98" s="33">
        <f>AW98+AX98</f>
        <v>0</v>
      </c>
      <c r="BD98" s="33">
        <f>H98/(100-BE98)*100</f>
        <v>0</v>
      </c>
      <c r="BE98" s="33">
        <v>0</v>
      </c>
      <c r="BF98" s="33">
        <f>O98</f>
        <v>4.7E-2</v>
      </c>
      <c r="BH98" s="33">
        <f>G98*AO98</f>
        <v>0</v>
      </c>
      <c r="BI98" s="33">
        <f>G98*AP98</f>
        <v>0</v>
      </c>
      <c r="BJ98" s="33">
        <f>G98*H98</f>
        <v>0</v>
      </c>
      <c r="BK98" s="33"/>
      <c r="BL98" s="33">
        <v>64</v>
      </c>
      <c r="BW98" s="33" t="str">
        <f>I98</f>
        <v>21</v>
      </c>
      <c r="BX98" s="5" t="s">
        <v>283</v>
      </c>
    </row>
    <row r="99" spans="1:76" ht="25.5">
      <c r="A99" s="2" t="s">
        <v>240</v>
      </c>
      <c r="B99" s="3" t="s">
        <v>52</v>
      </c>
      <c r="C99" s="3" t="s">
        <v>284</v>
      </c>
      <c r="D99" s="106" t="s">
        <v>285</v>
      </c>
      <c r="E99" s="103"/>
      <c r="F99" s="3" t="s">
        <v>186</v>
      </c>
      <c r="G99" s="33">
        <v>1</v>
      </c>
      <c r="H99" s="192"/>
      <c r="I99" s="34" t="s">
        <v>59</v>
      </c>
      <c r="J99" s="33">
        <f>G99*AO99</f>
        <v>0</v>
      </c>
      <c r="K99" s="33">
        <f>G99*AP99</f>
        <v>0</v>
      </c>
      <c r="L99" s="33">
        <f>G99*H99</f>
        <v>0</v>
      </c>
      <c r="M99" s="33">
        <f>L99*(1+BW99/100)</f>
        <v>0</v>
      </c>
      <c r="N99" s="33">
        <v>0.15</v>
      </c>
      <c r="O99" s="33">
        <f>G99*N99</f>
        <v>0.15</v>
      </c>
      <c r="P99" s="35" t="s">
        <v>286</v>
      </c>
      <c r="Z99" s="33">
        <f>IF(AQ99="5",BJ99,0)</f>
        <v>0</v>
      </c>
      <c r="AB99" s="33">
        <f>IF(AQ99="1",BH99,0)</f>
        <v>0</v>
      </c>
      <c r="AC99" s="33">
        <f>IF(AQ99="1",BI99,0)</f>
        <v>0</v>
      </c>
      <c r="AD99" s="33">
        <f>IF(AQ99="7",BH99,0)</f>
        <v>0</v>
      </c>
      <c r="AE99" s="33">
        <f>IF(AQ99="7",BI99,0)</f>
        <v>0</v>
      </c>
      <c r="AF99" s="33">
        <f>IF(AQ99="2",BH99,0)</f>
        <v>0</v>
      </c>
      <c r="AG99" s="33">
        <f>IF(AQ99="2",BI99,0)</f>
        <v>0</v>
      </c>
      <c r="AH99" s="33">
        <f>IF(AQ99="0",BJ99,0)</f>
        <v>0</v>
      </c>
      <c r="AI99" s="13" t="s">
        <v>52</v>
      </c>
      <c r="AJ99" s="33">
        <f>IF(AN99=0,L99,0)</f>
        <v>0</v>
      </c>
      <c r="AK99" s="33">
        <f>IF(AN99=12,L99,0)</f>
        <v>0</v>
      </c>
      <c r="AL99" s="33">
        <f>IF(AN99=21,L99,0)</f>
        <v>0</v>
      </c>
      <c r="AN99" s="33">
        <v>21</v>
      </c>
      <c r="AO99" s="33">
        <f>H99*1</f>
        <v>0</v>
      </c>
      <c r="AP99" s="33">
        <f>H99*(1-1)</f>
        <v>0</v>
      </c>
      <c r="AQ99" s="34" t="s">
        <v>55</v>
      </c>
      <c r="AV99" s="33">
        <f>AW99+AX99</f>
        <v>0</v>
      </c>
      <c r="AW99" s="33">
        <f>G99*AO99</f>
        <v>0</v>
      </c>
      <c r="AX99" s="33">
        <f>G99*AP99</f>
        <v>0</v>
      </c>
      <c r="AY99" s="34" t="s">
        <v>271</v>
      </c>
      <c r="AZ99" s="34" t="s">
        <v>230</v>
      </c>
      <c r="BA99" s="13" t="s">
        <v>63</v>
      </c>
      <c r="BC99" s="33">
        <f>AW99+AX99</f>
        <v>0</v>
      </c>
      <c r="BD99" s="33">
        <f>H99/(100-BE99)*100</f>
        <v>0</v>
      </c>
      <c r="BE99" s="33">
        <v>0</v>
      </c>
      <c r="BF99" s="33">
        <f>O99</f>
        <v>0.15</v>
      </c>
      <c r="BH99" s="33">
        <f>G99*AO99</f>
        <v>0</v>
      </c>
      <c r="BI99" s="33">
        <f>G99*AP99</f>
        <v>0</v>
      </c>
      <c r="BJ99" s="33">
        <f>G99*H99</f>
        <v>0</v>
      </c>
      <c r="BK99" s="33"/>
      <c r="BL99" s="33">
        <v>64</v>
      </c>
      <c r="BW99" s="33" t="str">
        <f>I99</f>
        <v>21</v>
      </c>
      <c r="BX99" s="5" t="s">
        <v>285</v>
      </c>
    </row>
    <row r="100" spans="1:76">
      <c r="A100" s="2" t="s">
        <v>259</v>
      </c>
      <c r="B100" s="3" t="s">
        <v>52</v>
      </c>
      <c r="C100" s="3" t="s">
        <v>75</v>
      </c>
      <c r="D100" s="106" t="s">
        <v>76</v>
      </c>
      <c r="E100" s="103"/>
      <c r="F100" s="3" t="s">
        <v>77</v>
      </c>
      <c r="G100" s="33">
        <v>0.51592000000000005</v>
      </c>
      <c r="H100" s="192"/>
      <c r="I100" s="34" t="s">
        <v>59</v>
      </c>
      <c r="J100" s="33">
        <f>G100*AO100</f>
        <v>0</v>
      </c>
      <c r="K100" s="33">
        <f>G100*AP100</f>
        <v>0</v>
      </c>
      <c r="L100" s="33">
        <f>G100*H100</f>
        <v>0</v>
      </c>
      <c r="M100" s="33">
        <f>L100*(1+BW100/100)</f>
        <v>0</v>
      </c>
      <c r="N100" s="33">
        <v>0</v>
      </c>
      <c r="O100" s="33">
        <f>G100*N100</f>
        <v>0</v>
      </c>
      <c r="P100" s="35" t="s">
        <v>60</v>
      </c>
      <c r="Z100" s="33">
        <f>IF(AQ100="5",BJ100,0)</f>
        <v>0</v>
      </c>
      <c r="AB100" s="33">
        <f>IF(AQ100="1",BH100,0)</f>
        <v>0</v>
      </c>
      <c r="AC100" s="33">
        <f>IF(AQ100="1",BI100,0)</f>
        <v>0</v>
      </c>
      <c r="AD100" s="33">
        <f>IF(AQ100="7",BH100,0)</f>
        <v>0</v>
      </c>
      <c r="AE100" s="33">
        <f>IF(AQ100="7",BI100,0)</f>
        <v>0</v>
      </c>
      <c r="AF100" s="33">
        <f>IF(AQ100="2",BH100,0)</f>
        <v>0</v>
      </c>
      <c r="AG100" s="33">
        <f>IF(AQ100="2",BI100,0)</f>
        <v>0</v>
      </c>
      <c r="AH100" s="33">
        <f>IF(AQ100="0",BJ100,0)</f>
        <v>0</v>
      </c>
      <c r="AI100" s="13" t="s">
        <v>52</v>
      </c>
      <c r="AJ100" s="33">
        <f>IF(AN100=0,L100,0)</f>
        <v>0</v>
      </c>
      <c r="AK100" s="33">
        <f>IF(AN100=12,L100,0)</f>
        <v>0</v>
      </c>
      <c r="AL100" s="33">
        <f>IF(AN100=21,L100,0)</f>
        <v>0</v>
      </c>
      <c r="AN100" s="33">
        <v>21</v>
      </c>
      <c r="AO100" s="33">
        <f>H100*0</f>
        <v>0</v>
      </c>
      <c r="AP100" s="33">
        <f>H100*(1-0)</f>
        <v>0</v>
      </c>
      <c r="AQ100" s="34" t="s">
        <v>74</v>
      </c>
      <c r="AV100" s="33">
        <f>AW100+AX100</f>
        <v>0</v>
      </c>
      <c r="AW100" s="33">
        <f>G100*AO100</f>
        <v>0</v>
      </c>
      <c r="AX100" s="33">
        <f>G100*AP100</f>
        <v>0</v>
      </c>
      <c r="AY100" s="34" t="s">
        <v>271</v>
      </c>
      <c r="AZ100" s="34" t="s">
        <v>230</v>
      </c>
      <c r="BA100" s="13" t="s">
        <v>63</v>
      </c>
      <c r="BC100" s="33">
        <f>AW100+AX100</f>
        <v>0</v>
      </c>
      <c r="BD100" s="33">
        <f>H100/(100-BE100)*100</f>
        <v>0</v>
      </c>
      <c r="BE100" s="33">
        <v>0</v>
      </c>
      <c r="BF100" s="33">
        <f>O100</f>
        <v>0</v>
      </c>
      <c r="BH100" s="33">
        <f>G100*AO100</f>
        <v>0</v>
      </c>
      <c r="BI100" s="33">
        <f>G100*AP100</f>
        <v>0</v>
      </c>
      <c r="BJ100" s="33">
        <f>G100*H100</f>
        <v>0</v>
      </c>
      <c r="BK100" s="33"/>
      <c r="BL100" s="33">
        <v>64</v>
      </c>
      <c r="BW100" s="33" t="str">
        <f>I100</f>
        <v>21</v>
      </c>
      <c r="BX100" s="5" t="s">
        <v>76</v>
      </c>
    </row>
    <row r="101" spans="1:76">
      <c r="A101" s="36" t="s">
        <v>52</v>
      </c>
      <c r="B101" s="37" t="s">
        <v>52</v>
      </c>
      <c r="C101" s="37" t="s">
        <v>287</v>
      </c>
      <c r="D101" s="175" t="s">
        <v>288</v>
      </c>
      <c r="E101" s="176"/>
      <c r="F101" s="39" t="s">
        <v>4</v>
      </c>
      <c r="G101" s="39" t="s">
        <v>4</v>
      </c>
      <c r="H101" s="39" t="s">
        <v>4</v>
      </c>
      <c r="I101" s="39" t="s">
        <v>4</v>
      </c>
      <c r="J101" s="1">
        <f>SUM(J102:J103)</f>
        <v>0</v>
      </c>
      <c r="K101" s="1">
        <f>SUM(K102:K103)</f>
        <v>0</v>
      </c>
      <c r="L101" s="1">
        <f>SUM(L102:L103)</f>
        <v>0</v>
      </c>
      <c r="M101" s="1">
        <f>SUM(M102:M103)</f>
        <v>0</v>
      </c>
      <c r="N101" s="13" t="s">
        <v>52</v>
      </c>
      <c r="O101" s="1">
        <f>SUM(O102:O103)</f>
        <v>4.9410900000000013E-3</v>
      </c>
      <c r="P101" s="40" t="s">
        <v>52</v>
      </c>
      <c r="AI101" s="13" t="s">
        <v>52</v>
      </c>
      <c r="AS101" s="1">
        <f>SUM(AJ102:AJ103)</f>
        <v>0</v>
      </c>
      <c r="AT101" s="1">
        <f>SUM(AK102:AK103)</f>
        <v>0</v>
      </c>
      <c r="AU101" s="1">
        <f>SUM(AL102:AL103)</f>
        <v>0</v>
      </c>
    </row>
    <row r="102" spans="1:76">
      <c r="A102" s="2" t="s">
        <v>266</v>
      </c>
      <c r="B102" s="3" t="s">
        <v>52</v>
      </c>
      <c r="C102" s="3" t="s">
        <v>289</v>
      </c>
      <c r="D102" s="106" t="s">
        <v>290</v>
      </c>
      <c r="E102" s="103"/>
      <c r="F102" s="3" t="s">
        <v>58</v>
      </c>
      <c r="G102" s="33">
        <v>8.2351500000000009</v>
      </c>
      <c r="H102" s="192"/>
      <c r="I102" s="34" t="s">
        <v>59</v>
      </c>
      <c r="J102" s="33">
        <f>G102*AO102</f>
        <v>0</v>
      </c>
      <c r="K102" s="33">
        <f>G102*AP102</f>
        <v>0</v>
      </c>
      <c r="L102" s="33">
        <f>G102*H102</f>
        <v>0</v>
      </c>
      <c r="M102" s="33">
        <f>L102*(1+BW102/100)</f>
        <v>0</v>
      </c>
      <c r="N102" s="33">
        <v>1E-4</v>
      </c>
      <c r="O102" s="33">
        <f>G102*N102</f>
        <v>8.2351500000000014E-4</v>
      </c>
      <c r="P102" s="35" t="s">
        <v>60</v>
      </c>
      <c r="Z102" s="33">
        <f>IF(AQ102="5",BJ102,0)</f>
        <v>0</v>
      </c>
      <c r="AB102" s="33">
        <f>IF(AQ102="1",BH102,0)</f>
        <v>0</v>
      </c>
      <c r="AC102" s="33">
        <f>IF(AQ102="1",BI102,0)</f>
        <v>0</v>
      </c>
      <c r="AD102" s="33">
        <f>IF(AQ102="7",BH102,0)</f>
        <v>0</v>
      </c>
      <c r="AE102" s="33">
        <f>IF(AQ102="7",BI102,0)</f>
        <v>0</v>
      </c>
      <c r="AF102" s="33">
        <f>IF(AQ102="2",BH102,0)</f>
        <v>0</v>
      </c>
      <c r="AG102" s="33">
        <f>IF(AQ102="2",BI102,0)</f>
        <v>0</v>
      </c>
      <c r="AH102" s="33">
        <f>IF(AQ102="0",BJ102,0)</f>
        <v>0</v>
      </c>
      <c r="AI102" s="13" t="s">
        <v>52</v>
      </c>
      <c r="AJ102" s="33">
        <f>IF(AN102=0,L102,0)</f>
        <v>0</v>
      </c>
      <c r="AK102" s="33">
        <f>IF(AN102=12,L102,0)</f>
        <v>0</v>
      </c>
      <c r="AL102" s="33">
        <f>IF(AN102=21,L102,0)</f>
        <v>0</v>
      </c>
      <c r="AN102" s="33">
        <v>21</v>
      </c>
      <c r="AO102" s="33">
        <f>H102*0.232818948</f>
        <v>0</v>
      </c>
      <c r="AP102" s="33">
        <f>H102*(1-0.232818948)</f>
        <v>0</v>
      </c>
      <c r="AQ102" s="34" t="s">
        <v>87</v>
      </c>
      <c r="AV102" s="33">
        <f>AW102+AX102</f>
        <v>0</v>
      </c>
      <c r="AW102" s="33">
        <f>G102*AO102</f>
        <v>0</v>
      </c>
      <c r="AX102" s="33">
        <f>G102*AP102</f>
        <v>0</v>
      </c>
      <c r="AY102" s="34" t="s">
        <v>291</v>
      </c>
      <c r="AZ102" s="34" t="s">
        <v>292</v>
      </c>
      <c r="BA102" s="13" t="s">
        <v>63</v>
      </c>
      <c r="BC102" s="33">
        <f>AW102+AX102</f>
        <v>0</v>
      </c>
      <c r="BD102" s="33">
        <f>H102/(100-BE102)*100</f>
        <v>0</v>
      </c>
      <c r="BE102" s="33">
        <v>0</v>
      </c>
      <c r="BF102" s="33">
        <f>O102</f>
        <v>8.2351500000000014E-4</v>
      </c>
      <c r="BH102" s="33">
        <f>G102*AO102</f>
        <v>0</v>
      </c>
      <c r="BI102" s="33">
        <f>G102*AP102</f>
        <v>0</v>
      </c>
      <c r="BJ102" s="33">
        <f>G102*H102</f>
        <v>0</v>
      </c>
      <c r="BK102" s="33"/>
      <c r="BL102" s="33">
        <v>711</v>
      </c>
      <c r="BW102" s="33" t="str">
        <f>I102</f>
        <v>21</v>
      </c>
      <c r="BX102" s="5" t="s">
        <v>290</v>
      </c>
    </row>
    <row r="103" spans="1:76">
      <c r="A103" s="2" t="s">
        <v>293</v>
      </c>
      <c r="B103" s="3" t="s">
        <v>52</v>
      </c>
      <c r="C103" s="3" t="s">
        <v>294</v>
      </c>
      <c r="D103" s="106" t="s">
        <v>295</v>
      </c>
      <c r="E103" s="103"/>
      <c r="F103" s="3" t="s">
        <v>58</v>
      </c>
      <c r="G103" s="33">
        <v>8.2351500000000009</v>
      </c>
      <c r="H103" s="192"/>
      <c r="I103" s="34" t="s">
        <v>59</v>
      </c>
      <c r="J103" s="33">
        <f>G103*AO103</f>
        <v>0</v>
      </c>
      <c r="K103" s="33">
        <f>G103*AP103</f>
        <v>0</v>
      </c>
      <c r="L103" s="33">
        <f>G103*H103</f>
        <v>0</v>
      </c>
      <c r="M103" s="33">
        <f>L103*(1+BW103/100)</f>
        <v>0</v>
      </c>
      <c r="N103" s="33">
        <v>5.0000000000000001E-4</v>
      </c>
      <c r="O103" s="33">
        <f>G103*N103</f>
        <v>4.1175750000000009E-3</v>
      </c>
      <c r="P103" s="35" t="s">
        <v>60</v>
      </c>
      <c r="Z103" s="33">
        <f>IF(AQ103="5",BJ103,0)</f>
        <v>0</v>
      </c>
      <c r="AB103" s="33">
        <f>IF(AQ103="1",BH103,0)</f>
        <v>0</v>
      </c>
      <c r="AC103" s="33">
        <f>IF(AQ103="1",BI103,0)</f>
        <v>0</v>
      </c>
      <c r="AD103" s="33">
        <f>IF(AQ103="7",BH103,0)</f>
        <v>0</v>
      </c>
      <c r="AE103" s="33">
        <f>IF(AQ103="7",BI103,0)</f>
        <v>0</v>
      </c>
      <c r="AF103" s="33">
        <f>IF(AQ103="2",BH103,0)</f>
        <v>0</v>
      </c>
      <c r="AG103" s="33">
        <f>IF(AQ103="2",BI103,0)</f>
        <v>0</v>
      </c>
      <c r="AH103" s="33">
        <f>IF(AQ103="0",BJ103,0)</f>
        <v>0</v>
      </c>
      <c r="AI103" s="13" t="s">
        <v>52</v>
      </c>
      <c r="AJ103" s="33">
        <f>IF(AN103=0,L103,0)</f>
        <v>0</v>
      </c>
      <c r="AK103" s="33">
        <f>IF(AN103=12,L103,0)</f>
        <v>0</v>
      </c>
      <c r="AL103" s="33">
        <f>IF(AN103=21,L103,0)</f>
        <v>0</v>
      </c>
      <c r="AN103" s="33">
        <v>21</v>
      </c>
      <c r="AO103" s="33">
        <f>H103*1</f>
        <v>0</v>
      </c>
      <c r="AP103" s="33">
        <f>H103*(1-1)</f>
        <v>0</v>
      </c>
      <c r="AQ103" s="34" t="s">
        <v>87</v>
      </c>
      <c r="AV103" s="33">
        <f>AW103+AX103</f>
        <v>0</v>
      </c>
      <c r="AW103" s="33">
        <f>G103*AO103</f>
        <v>0</v>
      </c>
      <c r="AX103" s="33">
        <f>G103*AP103</f>
        <v>0</v>
      </c>
      <c r="AY103" s="34" t="s">
        <v>291</v>
      </c>
      <c r="AZ103" s="34" t="s">
        <v>292</v>
      </c>
      <c r="BA103" s="13" t="s">
        <v>63</v>
      </c>
      <c r="BC103" s="33">
        <f>AW103+AX103</f>
        <v>0</v>
      </c>
      <c r="BD103" s="33">
        <f>H103/(100-BE103)*100</f>
        <v>0</v>
      </c>
      <c r="BE103" s="33">
        <v>0</v>
      </c>
      <c r="BF103" s="33">
        <f>O103</f>
        <v>4.1175750000000009E-3</v>
      </c>
      <c r="BH103" s="33">
        <f>G103*AO103</f>
        <v>0</v>
      </c>
      <c r="BI103" s="33">
        <f>G103*AP103</f>
        <v>0</v>
      </c>
      <c r="BJ103" s="33">
        <f>G103*H103</f>
        <v>0</v>
      </c>
      <c r="BK103" s="33"/>
      <c r="BL103" s="33">
        <v>711</v>
      </c>
      <c r="BW103" s="33" t="str">
        <f>I103</f>
        <v>21</v>
      </c>
      <c r="BX103" s="5" t="s">
        <v>295</v>
      </c>
    </row>
    <row r="104" spans="1:76">
      <c r="A104" s="36" t="s">
        <v>52</v>
      </c>
      <c r="B104" s="37" t="s">
        <v>52</v>
      </c>
      <c r="C104" s="37" t="s">
        <v>296</v>
      </c>
      <c r="D104" s="175" t="s">
        <v>297</v>
      </c>
      <c r="E104" s="176"/>
      <c r="F104" s="39" t="s">
        <v>4</v>
      </c>
      <c r="G104" s="39" t="s">
        <v>4</v>
      </c>
      <c r="H104" s="39" t="s">
        <v>4</v>
      </c>
      <c r="I104" s="39" t="s">
        <v>4</v>
      </c>
      <c r="J104" s="1">
        <f>SUM(J105:J109)</f>
        <v>0</v>
      </c>
      <c r="K104" s="1">
        <f>SUM(K105:K109)</f>
        <v>0</v>
      </c>
      <c r="L104" s="1">
        <f>SUM(L105:L109)</f>
        <v>0</v>
      </c>
      <c r="M104" s="1">
        <f>SUM(M105:M109)</f>
        <v>0</v>
      </c>
      <c r="N104" s="13" t="s">
        <v>52</v>
      </c>
      <c r="O104" s="1">
        <f>SUM(O105:O109)</f>
        <v>0.10215550000000001</v>
      </c>
      <c r="P104" s="40" t="s">
        <v>52</v>
      </c>
      <c r="AI104" s="13" t="s">
        <v>52</v>
      </c>
      <c r="AS104" s="1">
        <f>SUM(AJ105:AJ109)</f>
        <v>0</v>
      </c>
      <c r="AT104" s="1">
        <f>SUM(AK105:AK109)</f>
        <v>0</v>
      </c>
      <c r="AU104" s="1">
        <f>SUM(AL105:AL109)</f>
        <v>0</v>
      </c>
    </row>
    <row r="105" spans="1:76">
      <c r="A105" s="2" t="s">
        <v>298</v>
      </c>
      <c r="B105" s="3" t="s">
        <v>52</v>
      </c>
      <c r="C105" s="3" t="s">
        <v>299</v>
      </c>
      <c r="D105" s="106" t="s">
        <v>300</v>
      </c>
      <c r="E105" s="103"/>
      <c r="F105" s="3" t="s">
        <v>70</v>
      </c>
      <c r="G105" s="33">
        <v>7.15</v>
      </c>
      <c r="H105" s="192"/>
      <c r="I105" s="34" t="s">
        <v>59</v>
      </c>
      <c r="J105" s="33">
        <f>G105*AO105</f>
        <v>0</v>
      </c>
      <c r="K105" s="33">
        <f>G105*AP105</f>
        <v>0</v>
      </c>
      <c r="L105" s="33">
        <f>G105*H105</f>
        <v>0</v>
      </c>
      <c r="M105" s="33">
        <f>L105*(1+BW105/100)</f>
        <v>0</v>
      </c>
      <c r="N105" s="33">
        <v>3.5699999999999998E-3</v>
      </c>
      <c r="O105" s="33">
        <f>G105*N105</f>
        <v>2.55255E-2</v>
      </c>
      <c r="P105" s="35" t="s">
        <v>286</v>
      </c>
      <c r="Z105" s="33">
        <f>IF(AQ105="5",BJ105,0)</f>
        <v>0</v>
      </c>
      <c r="AB105" s="33">
        <f>IF(AQ105="1",BH105,0)</f>
        <v>0</v>
      </c>
      <c r="AC105" s="33">
        <f>IF(AQ105="1",BI105,0)</f>
        <v>0</v>
      </c>
      <c r="AD105" s="33">
        <f>IF(AQ105="7",BH105,0)</f>
        <v>0</v>
      </c>
      <c r="AE105" s="33">
        <f>IF(AQ105="7",BI105,0)</f>
        <v>0</v>
      </c>
      <c r="AF105" s="33">
        <f>IF(AQ105="2",BH105,0)</f>
        <v>0</v>
      </c>
      <c r="AG105" s="33">
        <f>IF(AQ105="2",BI105,0)</f>
        <v>0</v>
      </c>
      <c r="AH105" s="33">
        <f>IF(AQ105="0",BJ105,0)</f>
        <v>0</v>
      </c>
      <c r="AI105" s="13" t="s">
        <v>52</v>
      </c>
      <c r="AJ105" s="33">
        <f>IF(AN105=0,L105,0)</f>
        <v>0</v>
      </c>
      <c r="AK105" s="33">
        <f>IF(AN105=12,L105,0)</f>
        <v>0</v>
      </c>
      <c r="AL105" s="33">
        <f>IF(AN105=21,L105,0)</f>
        <v>0</v>
      </c>
      <c r="AN105" s="33">
        <v>21</v>
      </c>
      <c r="AO105" s="33">
        <f>H105*0.663073639</f>
        <v>0</v>
      </c>
      <c r="AP105" s="33">
        <f>H105*(1-0.663073639)</f>
        <v>0</v>
      </c>
      <c r="AQ105" s="34" t="s">
        <v>87</v>
      </c>
      <c r="AV105" s="33">
        <f>AW105+AX105</f>
        <v>0</v>
      </c>
      <c r="AW105" s="33">
        <f>G105*AO105</f>
        <v>0</v>
      </c>
      <c r="AX105" s="33">
        <f>G105*AP105</f>
        <v>0</v>
      </c>
      <c r="AY105" s="34" t="s">
        <v>301</v>
      </c>
      <c r="AZ105" s="34" t="s">
        <v>302</v>
      </c>
      <c r="BA105" s="13" t="s">
        <v>63</v>
      </c>
      <c r="BC105" s="33">
        <f>AW105+AX105</f>
        <v>0</v>
      </c>
      <c r="BD105" s="33">
        <f>H105/(100-BE105)*100</f>
        <v>0</v>
      </c>
      <c r="BE105" s="33">
        <v>0</v>
      </c>
      <c r="BF105" s="33">
        <f>O105</f>
        <v>2.55255E-2</v>
      </c>
      <c r="BH105" s="33">
        <f>G105*AO105</f>
        <v>0</v>
      </c>
      <c r="BI105" s="33">
        <f>G105*AP105</f>
        <v>0</v>
      </c>
      <c r="BJ105" s="33">
        <f>G105*H105</f>
        <v>0</v>
      </c>
      <c r="BK105" s="33"/>
      <c r="BL105" s="33">
        <v>721</v>
      </c>
      <c r="BW105" s="33" t="str">
        <f>I105</f>
        <v>21</v>
      </c>
      <c r="BX105" s="5" t="s">
        <v>300</v>
      </c>
    </row>
    <row r="106" spans="1:76" ht="13.5" customHeight="1">
      <c r="A106" s="41"/>
      <c r="C106" s="42" t="s">
        <v>145</v>
      </c>
      <c r="D106" s="186" t="s">
        <v>303</v>
      </c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8"/>
    </row>
    <row r="107" spans="1:76">
      <c r="A107" s="2" t="s">
        <v>304</v>
      </c>
      <c r="B107" s="3" t="s">
        <v>52</v>
      </c>
      <c r="C107" s="3" t="s">
        <v>305</v>
      </c>
      <c r="D107" s="106" t="s">
        <v>306</v>
      </c>
      <c r="E107" s="103"/>
      <c r="F107" s="3" t="s">
        <v>186</v>
      </c>
      <c r="G107" s="33">
        <v>1</v>
      </c>
      <c r="H107" s="192"/>
      <c r="I107" s="34" t="s">
        <v>59</v>
      </c>
      <c r="J107" s="33">
        <f>G107*AO107</f>
        <v>0</v>
      </c>
      <c r="K107" s="33">
        <f>G107*AP107</f>
        <v>0</v>
      </c>
      <c r="L107" s="33">
        <f>G107*H107</f>
        <v>0</v>
      </c>
      <c r="M107" s="33">
        <f>L107*(1+BW107/100)</f>
        <v>0</v>
      </c>
      <c r="N107" s="33">
        <v>7.6630000000000004E-2</v>
      </c>
      <c r="O107" s="33">
        <f>G107*N107</f>
        <v>7.6630000000000004E-2</v>
      </c>
      <c r="P107" s="35" t="s">
        <v>60</v>
      </c>
      <c r="Z107" s="33">
        <f>IF(AQ107="5",BJ107,0)</f>
        <v>0</v>
      </c>
      <c r="AB107" s="33">
        <f>IF(AQ107="1",BH107,0)</f>
        <v>0</v>
      </c>
      <c r="AC107" s="33">
        <f>IF(AQ107="1",BI107,0)</f>
        <v>0</v>
      </c>
      <c r="AD107" s="33">
        <f>IF(AQ107="7",BH107,0)</f>
        <v>0</v>
      </c>
      <c r="AE107" s="33">
        <f>IF(AQ107="7",BI107,0)</f>
        <v>0</v>
      </c>
      <c r="AF107" s="33">
        <f>IF(AQ107="2",BH107,0)</f>
        <v>0</v>
      </c>
      <c r="AG107" s="33">
        <f>IF(AQ107="2",BI107,0)</f>
        <v>0</v>
      </c>
      <c r="AH107" s="33">
        <f>IF(AQ107="0",BJ107,0)</f>
        <v>0</v>
      </c>
      <c r="AI107" s="13" t="s">
        <v>52</v>
      </c>
      <c r="AJ107" s="33">
        <f>IF(AN107=0,L107,0)</f>
        <v>0</v>
      </c>
      <c r="AK107" s="33">
        <f>IF(AN107=12,L107,0)</f>
        <v>0</v>
      </c>
      <c r="AL107" s="33">
        <f>IF(AN107=21,L107,0)</f>
        <v>0</v>
      </c>
      <c r="AN107" s="33">
        <v>21</v>
      </c>
      <c r="AO107" s="33">
        <f>H107*0.922537112</f>
        <v>0</v>
      </c>
      <c r="AP107" s="33">
        <f>H107*(1-0.922537112)</f>
        <v>0</v>
      </c>
      <c r="AQ107" s="34" t="s">
        <v>87</v>
      </c>
      <c r="AV107" s="33">
        <f>AW107+AX107</f>
        <v>0</v>
      </c>
      <c r="AW107" s="33">
        <f>G107*AO107</f>
        <v>0</v>
      </c>
      <c r="AX107" s="33">
        <f>G107*AP107</f>
        <v>0</v>
      </c>
      <c r="AY107" s="34" t="s">
        <v>301</v>
      </c>
      <c r="AZ107" s="34" t="s">
        <v>302</v>
      </c>
      <c r="BA107" s="13" t="s">
        <v>63</v>
      </c>
      <c r="BC107" s="33">
        <f>AW107+AX107</f>
        <v>0</v>
      </c>
      <c r="BD107" s="33">
        <f>H107/(100-BE107)*100</f>
        <v>0</v>
      </c>
      <c r="BE107" s="33">
        <v>0</v>
      </c>
      <c r="BF107" s="33">
        <f>O107</f>
        <v>7.6630000000000004E-2</v>
      </c>
      <c r="BH107" s="33">
        <f>G107*AO107</f>
        <v>0</v>
      </c>
      <c r="BI107" s="33">
        <f>G107*AP107</f>
        <v>0</v>
      </c>
      <c r="BJ107" s="33">
        <f>G107*H107</f>
        <v>0</v>
      </c>
      <c r="BK107" s="33"/>
      <c r="BL107" s="33">
        <v>721</v>
      </c>
      <c r="BW107" s="33" t="str">
        <f>I107</f>
        <v>21</v>
      </c>
      <c r="BX107" s="5" t="s">
        <v>306</v>
      </c>
    </row>
    <row r="108" spans="1:76" ht="13.5" customHeight="1">
      <c r="A108" s="41"/>
      <c r="C108" s="42" t="s">
        <v>145</v>
      </c>
      <c r="D108" s="186" t="s">
        <v>307</v>
      </c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8"/>
    </row>
    <row r="109" spans="1:76">
      <c r="A109" s="2" t="s">
        <v>308</v>
      </c>
      <c r="B109" s="3" t="s">
        <v>52</v>
      </c>
      <c r="C109" s="3" t="s">
        <v>309</v>
      </c>
      <c r="D109" s="106" t="s">
        <v>310</v>
      </c>
      <c r="E109" s="103"/>
      <c r="F109" s="3" t="s">
        <v>77</v>
      </c>
      <c r="G109" s="33">
        <v>0.10216</v>
      </c>
      <c r="H109" s="192"/>
      <c r="I109" s="34" t="s">
        <v>59</v>
      </c>
      <c r="J109" s="33">
        <f>G109*AO109</f>
        <v>0</v>
      </c>
      <c r="K109" s="33">
        <f>G109*AP109</f>
        <v>0</v>
      </c>
      <c r="L109" s="33">
        <f>G109*H109</f>
        <v>0</v>
      </c>
      <c r="M109" s="33">
        <f>L109*(1+BW109/100)</f>
        <v>0</v>
      </c>
      <c r="N109" s="33">
        <v>0</v>
      </c>
      <c r="O109" s="33">
        <f>G109*N109</f>
        <v>0</v>
      </c>
      <c r="P109" s="35" t="s">
        <v>60</v>
      </c>
      <c r="Z109" s="33">
        <f>IF(AQ109="5",BJ109,0)</f>
        <v>0</v>
      </c>
      <c r="AB109" s="33">
        <f>IF(AQ109="1",BH109,0)</f>
        <v>0</v>
      </c>
      <c r="AC109" s="33">
        <f>IF(AQ109="1",BI109,0)</f>
        <v>0</v>
      </c>
      <c r="AD109" s="33">
        <f>IF(AQ109="7",BH109,0)</f>
        <v>0</v>
      </c>
      <c r="AE109" s="33">
        <f>IF(AQ109="7",BI109,0)</f>
        <v>0</v>
      </c>
      <c r="AF109" s="33">
        <f>IF(AQ109="2",BH109,0)</f>
        <v>0</v>
      </c>
      <c r="AG109" s="33">
        <f>IF(AQ109="2",BI109,0)</f>
        <v>0</v>
      </c>
      <c r="AH109" s="33">
        <f>IF(AQ109="0",BJ109,0)</f>
        <v>0</v>
      </c>
      <c r="AI109" s="13" t="s">
        <v>52</v>
      </c>
      <c r="AJ109" s="33">
        <f>IF(AN109=0,L109,0)</f>
        <v>0</v>
      </c>
      <c r="AK109" s="33">
        <f>IF(AN109=12,L109,0)</f>
        <v>0</v>
      </c>
      <c r="AL109" s="33">
        <f>IF(AN109=21,L109,0)</f>
        <v>0</v>
      </c>
      <c r="AN109" s="33">
        <v>21</v>
      </c>
      <c r="AO109" s="33">
        <f>H109*0</f>
        <v>0</v>
      </c>
      <c r="AP109" s="33">
        <f>H109*(1-0)</f>
        <v>0</v>
      </c>
      <c r="AQ109" s="34" t="s">
        <v>74</v>
      </c>
      <c r="AV109" s="33">
        <f>AW109+AX109</f>
        <v>0</v>
      </c>
      <c r="AW109" s="33">
        <f>G109*AO109</f>
        <v>0</v>
      </c>
      <c r="AX109" s="33">
        <f>G109*AP109</f>
        <v>0</v>
      </c>
      <c r="AY109" s="34" t="s">
        <v>301</v>
      </c>
      <c r="AZ109" s="34" t="s">
        <v>302</v>
      </c>
      <c r="BA109" s="13" t="s">
        <v>63</v>
      </c>
      <c r="BC109" s="33">
        <f>AW109+AX109</f>
        <v>0</v>
      </c>
      <c r="BD109" s="33">
        <f>H109/(100-BE109)*100</f>
        <v>0</v>
      </c>
      <c r="BE109" s="33">
        <v>0</v>
      </c>
      <c r="BF109" s="33">
        <f>O109</f>
        <v>0</v>
      </c>
      <c r="BH109" s="33">
        <f>G109*AO109</f>
        <v>0</v>
      </c>
      <c r="BI109" s="33">
        <f>G109*AP109</f>
        <v>0</v>
      </c>
      <c r="BJ109" s="33">
        <f>G109*H109</f>
        <v>0</v>
      </c>
      <c r="BK109" s="33"/>
      <c r="BL109" s="33">
        <v>721</v>
      </c>
      <c r="BW109" s="33" t="str">
        <f>I109</f>
        <v>21</v>
      </c>
      <c r="BX109" s="5" t="s">
        <v>310</v>
      </c>
    </row>
    <row r="110" spans="1:76">
      <c r="A110" s="36" t="s">
        <v>52</v>
      </c>
      <c r="B110" s="37" t="s">
        <v>52</v>
      </c>
      <c r="C110" s="37" t="s">
        <v>311</v>
      </c>
      <c r="D110" s="175" t="s">
        <v>312</v>
      </c>
      <c r="E110" s="176"/>
      <c r="F110" s="39" t="s">
        <v>4</v>
      </c>
      <c r="G110" s="39" t="s">
        <v>4</v>
      </c>
      <c r="H110" s="39" t="s">
        <v>4</v>
      </c>
      <c r="I110" s="39" t="s">
        <v>4</v>
      </c>
      <c r="J110" s="1">
        <f>SUM(J111:J111)</f>
        <v>0</v>
      </c>
      <c r="K110" s="1">
        <f>SUM(K111:K111)</f>
        <v>0</v>
      </c>
      <c r="L110" s="1">
        <f>SUM(L111:L111)</f>
        <v>0</v>
      </c>
      <c r="M110" s="1">
        <f>SUM(M111:M111)</f>
        <v>0</v>
      </c>
      <c r="N110" s="13" t="s">
        <v>52</v>
      </c>
      <c r="O110" s="1">
        <f>SUM(O111:O111)</f>
        <v>0</v>
      </c>
      <c r="P110" s="40" t="s">
        <v>52</v>
      </c>
      <c r="AI110" s="13" t="s">
        <v>52</v>
      </c>
      <c r="AS110" s="1">
        <f>SUM(AJ111:AJ111)</f>
        <v>0</v>
      </c>
      <c r="AT110" s="1">
        <f>SUM(AK111:AK111)</f>
        <v>0</v>
      </c>
      <c r="AU110" s="1">
        <f>SUM(AL111:AL111)</f>
        <v>0</v>
      </c>
    </row>
    <row r="111" spans="1:76">
      <c r="A111" s="2" t="s">
        <v>313</v>
      </c>
      <c r="B111" s="3" t="s">
        <v>52</v>
      </c>
      <c r="C111" s="3" t="s">
        <v>314</v>
      </c>
      <c r="D111" s="106" t="s">
        <v>315</v>
      </c>
      <c r="E111" s="103"/>
      <c r="F111" s="3" t="s">
        <v>316</v>
      </c>
      <c r="G111" s="33">
        <v>1</v>
      </c>
      <c r="H111" s="192"/>
      <c r="I111" s="34" t="s">
        <v>59</v>
      </c>
      <c r="J111" s="33">
        <f>G111*AO111</f>
        <v>0</v>
      </c>
      <c r="K111" s="33">
        <f>G111*AP111</f>
        <v>0</v>
      </c>
      <c r="L111" s="33">
        <f>G111*H111</f>
        <v>0</v>
      </c>
      <c r="M111" s="33">
        <f>L111*(1+BW111/100)</f>
        <v>0</v>
      </c>
      <c r="N111" s="33">
        <v>0</v>
      </c>
      <c r="O111" s="33">
        <f>G111*N111</f>
        <v>0</v>
      </c>
      <c r="P111" s="35" t="s">
        <v>286</v>
      </c>
      <c r="Z111" s="33">
        <f>IF(AQ111="5",BJ111,0)</f>
        <v>0</v>
      </c>
      <c r="AB111" s="33">
        <f>IF(AQ111="1",BH111,0)</f>
        <v>0</v>
      </c>
      <c r="AC111" s="33">
        <f>IF(AQ111="1",BI111,0)</f>
        <v>0</v>
      </c>
      <c r="AD111" s="33">
        <f>IF(AQ111="7",BH111,0)</f>
        <v>0</v>
      </c>
      <c r="AE111" s="33">
        <f>IF(AQ111="7",BI111,0)</f>
        <v>0</v>
      </c>
      <c r="AF111" s="33">
        <f>IF(AQ111="2",BH111,0)</f>
        <v>0</v>
      </c>
      <c r="AG111" s="33">
        <f>IF(AQ111="2",BI111,0)</f>
        <v>0</v>
      </c>
      <c r="AH111" s="33">
        <f>IF(AQ111="0",BJ111,0)</f>
        <v>0</v>
      </c>
      <c r="AI111" s="13" t="s">
        <v>52</v>
      </c>
      <c r="AJ111" s="33">
        <f>IF(AN111=0,L111,0)</f>
        <v>0</v>
      </c>
      <c r="AK111" s="33">
        <f>IF(AN111=12,L111,0)</f>
        <v>0</v>
      </c>
      <c r="AL111" s="33">
        <f>IF(AN111=21,L111,0)</f>
        <v>0</v>
      </c>
      <c r="AN111" s="33">
        <v>21</v>
      </c>
      <c r="AO111" s="33">
        <f>H111*0</f>
        <v>0</v>
      </c>
      <c r="AP111" s="33">
        <f>H111*(1-0)</f>
        <v>0</v>
      </c>
      <c r="AQ111" s="34" t="s">
        <v>87</v>
      </c>
      <c r="AV111" s="33">
        <f>AW111+AX111</f>
        <v>0</v>
      </c>
      <c r="AW111" s="33">
        <f>G111*AO111</f>
        <v>0</v>
      </c>
      <c r="AX111" s="33">
        <f>G111*AP111</f>
        <v>0</v>
      </c>
      <c r="AY111" s="34" t="s">
        <v>317</v>
      </c>
      <c r="AZ111" s="34" t="s">
        <v>318</v>
      </c>
      <c r="BA111" s="13" t="s">
        <v>63</v>
      </c>
      <c r="BC111" s="33">
        <f>AW111+AX111</f>
        <v>0</v>
      </c>
      <c r="BD111" s="33">
        <f>H111/(100-BE111)*100</f>
        <v>0</v>
      </c>
      <c r="BE111" s="33">
        <v>0</v>
      </c>
      <c r="BF111" s="33">
        <f>O111</f>
        <v>0</v>
      </c>
      <c r="BH111" s="33">
        <f>G111*AO111</f>
        <v>0</v>
      </c>
      <c r="BI111" s="33">
        <f>G111*AP111</f>
        <v>0</v>
      </c>
      <c r="BJ111" s="33">
        <f>G111*H111</f>
        <v>0</v>
      </c>
      <c r="BK111" s="33"/>
      <c r="BL111" s="33">
        <v>735</v>
      </c>
      <c r="BW111" s="33" t="str">
        <f>I111</f>
        <v>21</v>
      </c>
      <c r="BX111" s="5" t="s">
        <v>315</v>
      </c>
    </row>
    <row r="112" spans="1:76">
      <c r="A112" s="36" t="s">
        <v>52</v>
      </c>
      <c r="B112" s="37" t="s">
        <v>52</v>
      </c>
      <c r="C112" s="37" t="s">
        <v>319</v>
      </c>
      <c r="D112" s="175" t="s">
        <v>320</v>
      </c>
      <c r="E112" s="176"/>
      <c r="F112" s="39" t="s">
        <v>4</v>
      </c>
      <c r="G112" s="39" t="s">
        <v>4</v>
      </c>
      <c r="H112" s="39" t="s">
        <v>4</v>
      </c>
      <c r="I112" s="39" t="s">
        <v>4</v>
      </c>
      <c r="J112" s="1">
        <f>SUM(J113:J121)</f>
        <v>0</v>
      </c>
      <c r="K112" s="1">
        <f>SUM(K113:K121)</f>
        <v>0</v>
      </c>
      <c r="L112" s="1">
        <f>SUM(L113:L121)</f>
        <v>0</v>
      </c>
      <c r="M112" s="1">
        <f>SUM(M113:M121)</f>
        <v>0</v>
      </c>
      <c r="N112" s="13" t="s">
        <v>52</v>
      </c>
      <c r="O112" s="1">
        <f>SUM(O113:O121)</f>
        <v>4.0634600000000007E-2</v>
      </c>
      <c r="P112" s="40" t="s">
        <v>52</v>
      </c>
      <c r="AI112" s="13" t="s">
        <v>52</v>
      </c>
      <c r="AS112" s="1">
        <f>SUM(AJ113:AJ121)</f>
        <v>0</v>
      </c>
      <c r="AT112" s="1">
        <f>SUM(AK113:AK121)</f>
        <v>0</v>
      </c>
      <c r="AU112" s="1">
        <f>SUM(AL113:AL121)</f>
        <v>0</v>
      </c>
    </row>
    <row r="113" spans="1:76">
      <c r="A113" s="2" t="s">
        <v>321</v>
      </c>
      <c r="B113" s="3" t="s">
        <v>52</v>
      </c>
      <c r="C113" s="3" t="s">
        <v>322</v>
      </c>
      <c r="D113" s="106" t="s">
        <v>323</v>
      </c>
      <c r="E113" s="103"/>
      <c r="F113" s="3" t="s">
        <v>70</v>
      </c>
      <c r="G113" s="33">
        <v>3</v>
      </c>
      <c r="H113" s="192"/>
      <c r="I113" s="34" t="s">
        <v>59</v>
      </c>
      <c r="J113" s="33">
        <f t="shared" ref="J113:J121" si="26">G113*AO113</f>
        <v>0</v>
      </c>
      <c r="K113" s="33">
        <f t="shared" ref="K113:K121" si="27">G113*AP113</f>
        <v>0</v>
      </c>
      <c r="L113" s="33">
        <f t="shared" ref="L113:L121" si="28">G113*H113</f>
        <v>0</v>
      </c>
      <c r="M113" s="33">
        <f t="shared" ref="M113:M121" si="29">L113*(1+BW113/100)</f>
        <v>0</v>
      </c>
      <c r="N113" s="33">
        <v>1.15E-3</v>
      </c>
      <c r="O113" s="33">
        <f t="shared" ref="O113:O121" si="30">G113*N113</f>
        <v>3.4499999999999999E-3</v>
      </c>
      <c r="P113" s="35" t="s">
        <v>286</v>
      </c>
      <c r="Z113" s="33">
        <f t="shared" ref="Z113:Z121" si="31">IF(AQ113="5",BJ113,0)</f>
        <v>0</v>
      </c>
      <c r="AB113" s="33">
        <f t="shared" ref="AB113:AB121" si="32">IF(AQ113="1",BH113,0)</f>
        <v>0</v>
      </c>
      <c r="AC113" s="33">
        <f t="shared" ref="AC113:AC121" si="33">IF(AQ113="1",BI113,0)</f>
        <v>0</v>
      </c>
      <c r="AD113" s="33">
        <f t="shared" ref="AD113:AD121" si="34">IF(AQ113="7",BH113,0)</f>
        <v>0</v>
      </c>
      <c r="AE113" s="33">
        <f t="shared" ref="AE113:AE121" si="35">IF(AQ113="7",BI113,0)</f>
        <v>0</v>
      </c>
      <c r="AF113" s="33">
        <f t="shared" ref="AF113:AF121" si="36">IF(AQ113="2",BH113,0)</f>
        <v>0</v>
      </c>
      <c r="AG113" s="33">
        <f t="shared" ref="AG113:AG121" si="37">IF(AQ113="2",BI113,0)</f>
        <v>0</v>
      </c>
      <c r="AH113" s="33">
        <f t="shared" ref="AH113:AH121" si="38">IF(AQ113="0",BJ113,0)</f>
        <v>0</v>
      </c>
      <c r="AI113" s="13" t="s">
        <v>52</v>
      </c>
      <c r="AJ113" s="33">
        <f t="shared" ref="AJ113:AJ121" si="39">IF(AN113=0,L113,0)</f>
        <v>0</v>
      </c>
      <c r="AK113" s="33">
        <f t="shared" ref="AK113:AK121" si="40">IF(AN113=12,L113,0)</f>
        <v>0</v>
      </c>
      <c r="AL113" s="33">
        <f t="shared" ref="AL113:AL121" si="41">IF(AN113=21,L113,0)</f>
        <v>0</v>
      </c>
      <c r="AN113" s="33">
        <v>21</v>
      </c>
      <c r="AO113" s="33">
        <f>H113*1</f>
        <v>0</v>
      </c>
      <c r="AP113" s="33">
        <f>H113*(1-1)</f>
        <v>0</v>
      </c>
      <c r="AQ113" s="34" t="s">
        <v>87</v>
      </c>
      <c r="AV113" s="33">
        <f t="shared" ref="AV113:AV121" si="42">AW113+AX113</f>
        <v>0</v>
      </c>
      <c r="AW113" s="33">
        <f t="shared" ref="AW113:AW121" si="43">G113*AO113</f>
        <v>0</v>
      </c>
      <c r="AX113" s="33">
        <f t="shared" ref="AX113:AX121" si="44">G113*AP113</f>
        <v>0</v>
      </c>
      <c r="AY113" s="34" t="s">
        <v>324</v>
      </c>
      <c r="AZ113" s="34" t="s">
        <v>325</v>
      </c>
      <c r="BA113" s="13" t="s">
        <v>63</v>
      </c>
      <c r="BC113" s="33">
        <f t="shared" ref="BC113:BC121" si="45">AW113+AX113</f>
        <v>0</v>
      </c>
      <c r="BD113" s="33">
        <f t="shared" ref="BD113:BD121" si="46">H113/(100-BE113)*100</f>
        <v>0</v>
      </c>
      <c r="BE113" s="33">
        <v>0</v>
      </c>
      <c r="BF113" s="33">
        <f t="shared" ref="BF113:BF121" si="47">O113</f>
        <v>3.4499999999999999E-3</v>
      </c>
      <c r="BH113" s="33">
        <f t="shared" ref="BH113:BH121" si="48">G113*AO113</f>
        <v>0</v>
      </c>
      <c r="BI113" s="33">
        <f t="shared" ref="BI113:BI121" si="49">G113*AP113</f>
        <v>0</v>
      </c>
      <c r="BJ113" s="33">
        <f t="shared" ref="BJ113:BJ121" si="50">G113*H113</f>
        <v>0</v>
      </c>
      <c r="BK113" s="33"/>
      <c r="BL113" s="33">
        <v>764</v>
      </c>
      <c r="BW113" s="33" t="str">
        <f t="shared" ref="BW113:BW121" si="51">I113</f>
        <v>21</v>
      </c>
      <c r="BX113" s="5" t="s">
        <v>323</v>
      </c>
    </row>
    <row r="114" spans="1:76">
      <c r="A114" s="2" t="s">
        <v>326</v>
      </c>
      <c r="B114" s="3" t="s">
        <v>52</v>
      </c>
      <c r="C114" s="3" t="s">
        <v>327</v>
      </c>
      <c r="D114" s="106" t="s">
        <v>328</v>
      </c>
      <c r="E114" s="103"/>
      <c r="F114" s="3" t="s">
        <v>70</v>
      </c>
      <c r="G114" s="33">
        <v>5.39</v>
      </c>
      <c r="H114" s="192"/>
      <c r="I114" s="34" t="s">
        <v>59</v>
      </c>
      <c r="J114" s="33">
        <f t="shared" si="26"/>
        <v>0</v>
      </c>
      <c r="K114" s="33">
        <f t="shared" si="27"/>
        <v>0</v>
      </c>
      <c r="L114" s="33">
        <f t="shared" si="28"/>
        <v>0</v>
      </c>
      <c r="M114" s="33">
        <f t="shared" si="29"/>
        <v>0</v>
      </c>
      <c r="N114" s="33">
        <v>0</v>
      </c>
      <c r="O114" s="33">
        <f t="shared" si="30"/>
        <v>0</v>
      </c>
      <c r="P114" s="35" t="s">
        <v>60</v>
      </c>
      <c r="Z114" s="33">
        <f t="shared" si="31"/>
        <v>0</v>
      </c>
      <c r="AB114" s="33">
        <f t="shared" si="32"/>
        <v>0</v>
      </c>
      <c r="AC114" s="33">
        <f t="shared" si="33"/>
        <v>0</v>
      </c>
      <c r="AD114" s="33">
        <f t="shared" si="34"/>
        <v>0</v>
      </c>
      <c r="AE114" s="33">
        <f t="shared" si="35"/>
        <v>0</v>
      </c>
      <c r="AF114" s="33">
        <f t="shared" si="36"/>
        <v>0</v>
      </c>
      <c r="AG114" s="33">
        <f t="shared" si="37"/>
        <v>0</v>
      </c>
      <c r="AH114" s="33">
        <f t="shared" si="38"/>
        <v>0</v>
      </c>
      <c r="AI114" s="13" t="s">
        <v>52</v>
      </c>
      <c r="AJ114" s="33">
        <f t="shared" si="39"/>
        <v>0</v>
      </c>
      <c r="AK114" s="33">
        <f t="shared" si="40"/>
        <v>0</v>
      </c>
      <c r="AL114" s="33">
        <f t="shared" si="41"/>
        <v>0</v>
      </c>
      <c r="AN114" s="33">
        <v>21</v>
      </c>
      <c r="AO114" s="33">
        <f>H114*0</f>
        <v>0</v>
      </c>
      <c r="AP114" s="33">
        <f>H114*(1-0)</f>
        <v>0</v>
      </c>
      <c r="AQ114" s="34" t="s">
        <v>87</v>
      </c>
      <c r="AV114" s="33">
        <f t="shared" si="42"/>
        <v>0</v>
      </c>
      <c r="AW114" s="33">
        <f t="shared" si="43"/>
        <v>0</v>
      </c>
      <c r="AX114" s="33">
        <f t="shared" si="44"/>
        <v>0</v>
      </c>
      <c r="AY114" s="34" t="s">
        <v>324</v>
      </c>
      <c r="AZ114" s="34" t="s">
        <v>325</v>
      </c>
      <c r="BA114" s="13" t="s">
        <v>63</v>
      </c>
      <c r="BC114" s="33">
        <f t="shared" si="45"/>
        <v>0</v>
      </c>
      <c r="BD114" s="33">
        <f t="shared" si="46"/>
        <v>0</v>
      </c>
      <c r="BE114" s="33">
        <v>0</v>
      </c>
      <c r="BF114" s="33">
        <f t="shared" si="47"/>
        <v>0</v>
      </c>
      <c r="BH114" s="33">
        <f t="shared" si="48"/>
        <v>0</v>
      </c>
      <c r="BI114" s="33">
        <f t="shared" si="49"/>
        <v>0</v>
      </c>
      <c r="BJ114" s="33">
        <f t="shared" si="50"/>
        <v>0</v>
      </c>
      <c r="BK114" s="33"/>
      <c r="BL114" s="33">
        <v>764</v>
      </c>
      <c r="BW114" s="33" t="str">
        <f t="shared" si="51"/>
        <v>21</v>
      </c>
      <c r="BX114" s="5" t="s">
        <v>328</v>
      </c>
    </row>
    <row r="115" spans="1:76">
      <c r="A115" s="2" t="s">
        <v>329</v>
      </c>
      <c r="B115" s="3" t="s">
        <v>52</v>
      </c>
      <c r="C115" s="3" t="s">
        <v>330</v>
      </c>
      <c r="D115" s="106" t="s">
        <v>331</v>
      </c>
      <c r="E115" s="103"/>
      <c r="F115" s="3" t="s">
        <v>70</v>
      </c>
      <c r="G115" s="33">
        <v>5.39</v>
      </c>
      <c r="H115" s="192"/>
      <c r="I115" s="34" t="s">
        <v>59</v>
      </c>
      <c r="J115" s="33">
        <f t="shared" si="26"/>
        <v>0</v>
      </c>
      <c r="K115" s="33">
        <f t="shared" si="27"/>
        <v>0</v>
      </c>
      <c r="L115" s="33">
        <f t="shared" si="28"/>
        <v>0</v>
      </c>
      <c r="M115" s="33">
        <f t="shared" si="29"/>
        <v>0</v>
      </c>
      <c r="N115" s="33">
        <v>3.7399999999999998E-3</v>
      </c>
      <c r="O115" s="33">
        <f t="shared" si="30"/>
        <v>2.0158599999999999E-2</v>
      </c>
      <c r="P115" s="35" t="s">
        <v>60</v>
      </c>
      <c r="Z115" s="33">
        <f t="shared" si="31"/>
        <v>0</v>
      </c>
      <c r="AB115" s="33">
        <f t="shared" si="32"/>
        <v>0</v>
      </c>
      <c r="AC115" s="33">
        <f t="shared" si="33"/>
        <v>0</v>
      </c>
      <c r="AD115" s="33">
        <f t="shared" si="34"/>
        <v>0</v>
      </c>
      <c r="AE115" s="33">
        <f t="shared" si="35"/>
        <v>0</v>
      </c>
      <c r="AF115" s="33">
        <f t="shared" si="36"/>
        <v>0</v>
      </c>
      <c r="AG115" s="33">
        <f t="shared" si="37"/>
        <v>0</v>
      </c>
      <c r="AH115" s="33">
        <f t="shared" si="38"/>
        <v>0</v>
      </c>
      <c r="AI115" s="13" t="s">
        <v>52</v>
      </c>
      <c r="AJ115" s="33">
        <f t="shared" si="39"/>
        <v>0</v>
      </c>
      <c r="AK115" s="33">
        <f t="shared" si="40"/>
        <v>0</v>
      </c>
      <c r="AL115" s="33">
        <f t="shared" si="41"/>
        <v>0</v>
      </c>
      <c r="AN115" s="33">
        <v>21</v>
      </c>
      <c r="AO115" s="33">
        <f>H115*0.442224428</f>
        <v>0</v>
      </c>
      <c r="AP115" s="33">
        <f>H115*(1-0.442224428)</f>
        <v>0</v>
      </c>
      <c r="AQ115" s="34" t="s">
        <v>87</v>
      </c>
      <c r="AV115" s="33">
        <f t="shared" si="42"/>
        <v>0</v>
      </c>
      <c r="AW115" s="33">
        <f t="shared" si="43"/>
        <v>0</v>
      </c>
      <c r="AX115" s="33">
        <f t="shared" si="44"/>
        <v>0</v>
      </c>
      <c r="AY115" s="34" t="s">
        <v>324</v>
      </c>
      <c r="AZ115" s="34" t="s">
        <v>325</v>
      </c>
      <c r="BA115" s="13" t="s">
        <v>63</v>
      </c>
      <c r="BC115" s="33">
        <f t="shared" si="45"/>
        <v>0</v>
      </c>
      <c r="BD115" s="33">
        <f t="shared" si="46"/>
        <v>0</v>
      </c>
      <c r="BE115" s="33">
        <v>0</v>
      </c>
      <c r="BF115" s="33">
        <f t="shared" si="47"/>
        <v>2.0158599999999999E-2</v>
      </c>
      <c r="BH115" s="33">
        <f t="shared" si="48"/>
        <v>0</v>
      </c>
      <c r="BI115" s="33">
        <f t="shared" si="49"/>
        <v>0</v>
      </c>
      <c r="BJ115" s="33">
        <f t="shared" si="50"/>
        <v>0</v>
      </c>
      <c r="BK115" s="33"/>
      <c r="BL115" s="33">
        <v>764</v>
      </c>
      <c r="BW115" s="33" t="str">
        <f t="shared" si="51"/>
        <v>21</v>
      </c>
      <c r="BX115" s="5" t="s">
        <v>331</v>
      </c>
    </row>
    <row r="116" spans="1:76">
      <c r="A116" s="2" t="s">
        <v>332</v>
      </c>
      <c r="B116" s="3" t="s">
        <v>52</v>
      </c>
      <c r="C116" s="3" t="s">
        <v>333</v>
      </c>
      <c r="D116" s="106" t="s">
        <v>334</v>
      </c>
      <c r="E116" s="103"/>
      <c r="F116" s="3" t="s">
        <v>186</v>
      </c>
      <c r="G116" s="33">
        <v>1</v>
      </c>
      <c r="H116" s="192"/>
      <c r="I116" s="34" t="s">
        <v>59</v>
      </c>
      <c r="J116" s="33">
        <f t="shared" si="26"/>
        <v>0</v>
      </c>
      <c r="K116" s="33">
        <f t="shared" si="27"/>
        <v>0</v>
      </c>
      <c r="L116" s="33">
        <f t="shared" si="28"/>
        <v>0</v>
      </c>
      <c r="M116" s="33">
        <f t="shared" si="29"/>
        <v>0</v>
      </c>
      <c r="N116" s="33">
        <v>0</v>
      </c>
      <c r="O116" s="33">
        <f t="shared" si="30"/>
        <v>0</v>
      </c>
      <c r="P116" s="35" t="s">
        <v>60</v>
      </c>
      <c r="Z116" s="33">
        <f t="shared" si="31"/>
        <v>0</v>
      </c>
      <c r="AB116" s="33">
        <f t="shared" si="32"/>
        <v>0</v>
      </c>
      <c r="AC116" s="33">
        <f t="shared" si="33"/>
        <v>0</v>
      </c>
      <c r="AD116" s="33">
        <f t="shared" si="34"/>
        <v>0</v>
      </c>
      <c r="AE116" s="33">
        <f t="shared" si="35"/>
        <v>0</v>
      </c>
      <c r="AF116" s="33">
        <f t="shared" si="36"/>
        <v>0</v>
      </c>
      <c r="AG116" s="33">
        <f t="shared" si="37"/>
        <v>0</v>
      </c>
      <c r="AH116" s="33">
        <f t="shared" si="38"/>
        <v>0</v>
      </c>
      <c r="AI116" s="13" t="s">
        <v>52</v>
      </c>
      <c r="AJ116" s="33">
        <f t="shared" si="39"/>
        <v>0</v>
      </c>
      <c r="AK116" s="33">
        <f t="shared" si="40"/>
        <v>0</v>
      </c>
      <c r="AL116" s="33">
        <f t="shared" si="41"/>
        <v>0</v>
      </c>
      <c r="AN116" s="33">
        <v>21</v>
      </c>
      <c r="AO116" s="33">
        <f>H116*0</f>
        <v>0</v>
      </c>
      <c r="AP116" s="33">
        <f>H116*(1-0)</f>
        <v>0</v>
      </c>
      <c r="AQ116" s="34" t="s">
        <v>87</v>
      </c>
      <c r="AV116" s="33">
        <f t="shared" si="42"/>
        <v>0</v>
      </c>
      <c r="AW116" s="33">
        <f t="shared" si="43"/>
        <v>0</v>
      </c>
      <c r="AX116" s="33">
        <f t="shared" si="44"/>
        <v>0</v>
      </c>
      <c r="AY116" s="34" t="s">
        <v>324</v>
      </c>
      <c r="AZ116" s="34" t="s">
        <v>325</v>
      </c>
      <c r="BA116" s="13" t="s">
        <v>63</v>
      </c>
      <c r="BC116" s="33">
        <f t="shared" si="45"/>
        <v>0</v>
      </c>
      <c r="BD116" s="33">
        <f t="shared" si="46"/>
        <v>0</v>
      </c>
      <c r="BE116" s="33">
        <v>0</v>
      </c>
      <c r="BF116" s="33">
        <f t="shared" si="47"/>
        <v>0</v>
      </c>
      <c r="BH116" s="33">
        <f t="shared" si="48"/>
        <v>0</v>
      </c>
      <c r="BI116" s="33">
        <f t="shared" si="49"/>
        <v>0</v>
      </c>
      <c r="BJ116" s="33">
        <f t="shared" si="50"/>
        <v>0</v>
      </c>
      <c r="BK116" s="33"/>
      <c r="BL116" s="33">
        <v>764</v>
      </c>
      <c r="BW116" s="33" t="str">
        <f t="shared" si="51"/>
        <v>21</v>
      </c>
      <c r="BX116" s="5" t="s">
        <v>334</v>
      </c>
    </row>
    <row r="117" spans="1:76">
      <c r="A117" s="2" t="s">
        <v>335</v>
      </c>
      <c r="B117" s="3" t="s">
        <v>52</v>
      </c>
      <c r="C117" s="3" t="s">
        <v>336</v>
      </c>
      <c r="D117" s="106" t="s">
        <v>337</v>
      </c>
      <c r="E117" s="103"/>
      <c r="F117" s="3" t="s">
        <v>186</v>
      </c>
      <c r="G117" s="33">
        <v>1</v>
      </c>
      <c r="H117" s="192"/>
      <c r="I117" s="34" t="s">
        <v>59</v>
      </c>
      <c r="J117" s="33">
        <f t="shared" si="26"/>
        <v>0</v>
      </c>
      <c r="K117" s="33">
        <f t="shared" si="27"/>
        <v>0</v>
      </c>
      <c r="L117" s="33">
        <f t="shared" si="28"/>
        <v>0</v>
      </c>
      <c r="M117" s="33">
        <f t="shared" si="29"/>
        <v>0</v>
      </c>
      <c r="N117" s="33">
        <v>5.28E-3</v>
      </c>
      <c r="O117" s="33">
        <f t="shared" si="30"/>
        <v>5.28E-3</v>
      </c>
      <c r="P117" s="35" t="s">
        <v>60</v>
      </c>
      <c r="Z117" s="33">
        <f t="shared" si="31"/>
        <v>0</v>
      </c>
      <c r="AB117" s="33">
        <f t="shared" si="32"/>
        <v>0</v>
      </c>
      <c r="AC117" s="33">
        <f t="shared" si="33"/>
        <v>0</v>
      </c>
      <c r="AD117" s="33">
        <f t="shared" si="34"/>
        <v>0</v>
      </c>
      <c r="AE117" s="33">
        <f t="shared" si="35"/>
        <v>0</v>
      </c>
      <c r="AF117" s="33">
        <f t="shared" si="36"/>
        <v>0</v>
      </c>
      <c r="AG117" s="33">
        <f t="shared" si="37"/>
        <v>0</v>
      </c>
      <c r="AH117" s="33">
        <f t="shared" si="38"/>
        <v>0</v>
      </c>
      <c r="AI117" s="13" t="s">
        <v>52</v>
      </c>
      <c r="AJ117" s="33">
        <f t="shared" si="39"/>
        <v>0</v>
      </c>
      <c r="AK117" s="33">
        <f t="shared" si="40"/>
        <v>0</v>
      </c>
      <c r="AL117" s="33">
        <f t="shared" si="41"/>
        <v>0</v>
      </c>
      <c r="AN117" s="33">
        <v>21</v>
      </c>
      <c r="AO117" s="33">
        <f>H117*0.324552313</f>
        <v>0</v>
      </c>
      <c r="AP117" s="33">
        <f>H117*(1-0.324552313)</f>
        <v>0</v>
      </c>
      <c r="AQ117" s="34" t="s">
        <v>87</v>
      </c>
      <c r="AV117" s="33">
        <f t="shared" si="42"/>
        <v>0</v>
      </c>
      <c r="AW117" s="33">
        <f t="shared" si="43"/>
        <v>0</v>
      </c>
      <c r="AX117" s="33">
        <f t="shared" si="44"/>
        <v>0</v>
      </c>
      <c r="AY117" s="34" t="s">
        <v>324</v>
      </c>
      <c r="AZ117" s="34" t="s">
        <v>325</v>
      </c>
      <c r="BA117" s="13" t="s">
        <v>63</v>
      </c>
      <c r="BC117" s="33">
        <f t="shared" si="45"/>
        <v>0</v>
      </c>
      <c r="BD117" s="33">
        <f t="shared" si="46"/>
        <v>0</v>
      </c>
      <c r="BE117" s="33">
        <v>0</v>
      </c>
      <c r="BF117" s="33">
        <f t="shared" si="47"/>
        <v>5.28E-3</v>
      </c>
      <c r="BH117" s="33">
        <f t="shared" si="48"/>
        <v>0</v>
      </c>
      <c r="BI117" s="33">
        <f t="shared" si="49"/>
        <v>0</v>
      </c>
      <c r="BJ117" s="33">
        <f t="shared" si="50"/>
        <v>0</v>
      </c>
      <c r="BK117" s="33"/>
      <c r="BL117" s="33">
        <v>764</v>
      </c>
      <c r="BW117" s="33" t="str">
        <f t="shared" si="51"/>
        <v>21</v>
      </c>
      <c r="BX117" s="5" t="s">
        <v>337</v>
      </c>
    </row>
    <row r="118" spans="1:76">
      <c r="A118" s="2" t="s">
        <v>338</v>
      </c>
      <c r="B118" s="3" t="s">
        <v>52</v>
      </c>
      <c r="C118" s="3" t="s">
        <v>339</v>
      </c>
      <c r="D118" s="106" t="s">
        <v>340</v>
      </c>
      <c r="E118" s="103"/>
      <c r="F118" s="3" t="s">
        <v>70</v>
      </c>
      <c r="G118" s="33">
        <v>4.2</v>
      </c>
      <c r="H118" s="192"/>
      <c r="I118" s="34" t="s">
        <v>59</v>
      </c>
      <c r="J118" s="33">
        <f t="shared" si="26"/>
        <v>0</v>
      </c>
      <c r="K118" s="33">
        <f t="shared" si="27"/>
        <v>0</v>
      </c>
      <c r="L118" s="33">
        <f t="shared" si="28"/>
        <v>0</v>
      </c>
      <c r="M118" s="33">
        <f t="shared" si="29"/>
        <v>0</v>
      </c>
      <c r="N118" s="33">
        <v>1.2999999999999999E-4</v>
      </c>
      <c r="O118" s="33">
        <f t="shared" si="30"/>
        <v>5.4599999999999994E-4</v>
      </c>
      <c r="P118" s="35" t="s">
        <v>60</v>
      </c>
      <c r="Z118" s="33">
        <f t="shared" si="31"/>
        <v>0</v>
      </c>
      <c r="AB118" s="33">
        <f t="shared" si="32"/>
        <v>0</v>
      </c>
      <c r="AC118" s="33">
        <f t="shared" si="33"/>
        <v>0</v>
      </c>
      <c r="AD118" s="33">
        <f t="shared" si="34"/>
        <v>0</v>
      </c>
      <c r="AE118" s="33">
        <f t="shared" si="35"/>
        <v>0</v>
      </c>
      <c r="AF118" s="33">
        <f t="shared" si="36"/>
        <v>0</v>
      </c>
      <c r="AG118" s="33">
        <f t="shared" si="37"/>
        <v>0</v>
      </c>
      <c r="AH118" s="33">
        <f t="shared" si="38"/>
        <v>0</v>
      </c>
      <c r="AI118" s="13" t="s">
        <v>52</v>
      </c>
      <c r="AJ118" s="33">
        <f t="shared" si="39"/>
        <v>0</v>
      </c>
      <c r="AK118" s="33">
        <f t="shared" si="40"/>
        <v>0</v>
      </c>
      <c r="AL118" s="33">
        <f t="shared" si="41"/>
        <v>0</v>
      </c>
      <c r="AN118" s="33">
        <v>21</v>
      </c>
      <c r="AO118" s="33">
        <f>H118*0.333638459</f>
        <v>0</v>
      </c>
      <c r="AP118" s="33">
        <f>H118*(1-0.333638459)</f>
        <v>0</v>
      </c>
      <c r="AQ118" s="34" t="s">
        <v>87</v>
      </c>
      <c r="AV118" s="33">
        <f t="shared" si="42"/>
        <v>0</v>
      </c>
      <c r="AW118" s="33">
        <f t="shared" si="43"/>
        <v>0</v>
      </c>
      <c r="AX118" s="33">
        <f t="shared" si="44"/>
        <v>0</v>
      </c>
      <c r="AY118" s="34" t="s">
        <v>324</v>
      </c>
      <c r="AZ118" s="34" t="s">
        <v>325</v>
      </c>
      <c r="BA118" s="13" t="s">
        <v>63</v>
      </c>
      <c r="BC118" s="33">
        <f t="shared" si="45"/>
        <v>0</v>
      </c>
      <c r="BD118" s="33">
        <f t="shared" si="46"/>
        <v>0</v>
      </c>
      <c r="BE118" s="33">
        <v>0</v>
      </c>
      <c r="BF118" s="33">
        <f t="shared" si="47"/>
        <v>5.4599999999999994E-4</v>
      </c>
      <c r="BH118" s="33">
        <f t="shared" si="48"/>
        <v>0</v>
      </c>
      <c r="BI118" s="33">
        <f t="shared" si="49"/>
        <v>0</v>
      </c>
      <c r="BJ118" s="33">
        <f t="shared" si="50"/>
        <v>0</v>
      </c>
      <c r="BK118" s="33"/>
      <c r="BL118" s="33">
        <v>764</v>
      </c>
      <c r="BW118" s="33" t="str">
        <f t="shared" si="51"/>
        <v>21</v>
      </c>
      <c r="BX118" s="5" t="s">
        <v>340</v>
      </c>
    </row>
    <row r="119" spans="1:76">
      <c r="A119" s="2" t="s">
        <v>341</v>
      </c>
      <c r="B119" s="3" t="s">
        <v>52</v>
      </c>
      <c r="C119" s="3" t="s">
        <v>342</v>
      </c>
      <c r="D119" s="106" t="s">
        <v>343</v>
      </c>
      <c r="E119" s="103"/>
      <c r="F119" s="3" t="s">
        <v>70</v>
      </c>
      <c r="G119" s="33">
        <v>4.2</v>
      </c>
      <c r="H119" s="192"/>
      <c r="I119" s="34" t="s">
        <v>59</v>
      </c>
      <c r="J119" s="33">
        <f t="shared" si="26"/>
        <v>0</v>
      </c>
      <c r="K119" s="33">
        <f t="shared" si="27"/>
        <v>0</v>
      </c>
      <c r="L119" s="33">
        <f t="shared" si="28"/>
        <v>0</v>
      </c>
      <c r="M119" s="33">
        <f t="shared" si="29"/>
        <v>0</v>
      </c>
      <c r="N119" s="33">
        <v>7.6000000000000004E-4</v>
      </c>
      <c r="O119" s="33">
        <f t="shared" si="30"/>
        <v>3.1920000000000004E-3</v>
      </c>
      <c r="P119" s="35" t="s">
        <v>60</v>
      </c>
      <c r="Z119" s="33">
        <f t="shared" si="31"/>
        <v>0</v>
      </c>
      <c r="AB119" s="33">
        <f t="shared" si="32"/>
        <v>0</v>
      </c>
      <c r="AC119" s="33">
        <f t="shared" si="33"/>
        <v>0</v>
      </c>
      <c r="AD119" s="33">
        <f t="shared" si="34"/>
        <v>0</v>
      </c>
      <c r="AE119" s="33">
        <f t="shared" si="35"/>
        <v>0</v>
      </c>
      <c r="AF119" s="33">
        <f t="shared" si="36"/>
        <v>0</v>
      </c>
      <c r="AG119" s="33">
        <f t="shared" si="37"/>
        <v>0</v>
      </c>
      <c r="AH119" s="33">
        <f t="shared" si="38"/>
        <v>0</v>
      </c>
      <c r="AI119" s="13" t="s">
        <v>52</v>
      </c>
      <c r="AJ119" s="33">
        <f t="shared" si="39"/>
        <v>0</v>
      </c>
      <c r="AK119" s="33">
        <f t="shared" si="40"/>
        <v>0</v>
      </c>
      <c r="AL119" s="33">
        <f t="shared" si="41"/>
        <v>0</v>
      </c>
      <c r="AN119" s="33">
        <v>21</v>
      </c>
      <c r="AO119" s="33">
        <f>H119*0.337782027</f>
        <v>0</v>
      </c>
      <c r="AP119" s="33">
        <f>H119*(1-0.337782027)</f>
        <v>0</v>
      </c>
      <c r="AQ119" s="34" t="s">
        <v>87</v>
      </c>
      <c r="AV119" s="33">
        <f t="shared" si="42"/>
        <v>0</v>
      </c>
      <c r="AW119" s="33">
        <f t="shared" si="43"/>
        <v>0</v>
      </c>
      <c r="AX119" s="33">
        <f t="shared" si="44"/>
        <v>0</v>
      </c>
      <c r="AY119" s="34" t="s">
        <v>324</v>
      </c>
      <c r="AZ119" s="34" t="s">
        <v>325</v>
      </c>
      <c r="BA119" s="13" t="s">
        <v>63</v>
      </c>
      <c r="BC119" s="33">
        <f t="shared" si="45"/>
        <v>0</v>
      </c>
      <c r="BD119" s="33">
        <f t="shared" si="46"/>
        <v>0</v>
      </c>
      <c r="BE119" s="33">
        <v>0</v>
      </c>
      <c r="BF119" s="33">
        <f t="shared" si="47"/>
        <v>3.1920000000000004E-3</v>
      </c>
      <c r="BH119" s="33">
        <f t="shared" si="48"/>
        <v>0</v>
      </c>
      <c r="BI119" s="33">
        <f t="shared" si="49"/>
        <v>0</v>
      </c>
      <c r="BJ119" s="33">
        <f t="shared" si="50"/>
        <v>0</v>
      </c>
      <c r="BK119" s="33"/>
      <c r="BL119" s="33">
        <v>764</v>
      </c>
      <c r="BW119" s="33" t="str">
        <f t="shared" si="51"/>
        <v>21</v>
      </c>
      <c r="BX119" s="5" t="s">
        <v>343</v>
      </c>
    </row>
    <row r="120" spans="1:76" ht="25.5">
      <c r="A120" s="2" t="s">
        <v>344</v>
      </c>
      <c r="B120" s="3" t="s">
        <v>52</v>
      </c>
      <c r="C120" s="3" t="s">
        <v>345</v>
      </c>
      <c r="D120" s="106" t="s">
        <v>346</v>
      </c>
      <c r="E120" s="103"/>
      <c r="F120" s="3" t="s">
        <v>70</v>
      </c>
      <c r="G120" s="33">
        <v>3.08</v>
      </c>
      <c r="H120" s="192"/>
      <c r="I120" s="34" t="s">
        <v>59</v>
      </c>
      <c r="J120" s="33">
        <f t="shared" si="26"/>
        <v>0</v>
      </c>
      <c r="K120" s="33">
        <f t="shared" si="27"/>
        <v>0</v>
      </c>
      <c r="L120" s="33">
        <f t="shared" si="28"/>
        <v>0</v>
      </c>
      <c r="M120" s="33">
        <f t="shared" si="29"/>
        <v>0</v>
      </c>
      <c r="N120" s="33">
        <v>2.5999999999999999E-3</v>
      </c>
      <c r="O120" s="33">
        <f t="shared" si="30"/>
        <v>8.0079999999999995E-3</v>
      </c>
      <c r="P120" s="35" t="s">
        <v>286</v>
      </c>
      <c r="Z120" s="33">
        <f t="shared" si="31"/>
        <v>0</v>
      </c>
      <c r="AB120" s="33">
        <f t="shared" si="32"/>
        <v>0</v>
      </c>
      <c r="AC120" s="33">
        <f t="shared" si="33"/>
        <v>0</v>
      </c>
      <c r="AD120" s="33">
        <f t="shared" si="34"/>
        <v>0</v>
      </c>
      <c r="AE120" s="33">
        <f t="shared" si="35"/>
        <v>0</v>
      </c>
      <c r="AF120" s="33">
        <f t="shared" si="36"/>
        <v>0</v>
      </c>
      <c r="AG120" s="33">
        <f t="shared" si="37"/>
        <v>0</v>
      </c>
      <c r="AH120" s="33">
        <f t="shared" si="38"/>
        <v>0</v>
      </c>
      <c r="AI120" s="13" t="s">
        <v>52</v>
      </c>
      <c r="AJ120" s="33">
        <f t="shared" si="39"/>
        <v>0</v>
      </c>
      <c r="AK120" s="33">
        <f t="shared" si="40"/>
        <v>0</v>
      </c>
      <c r="AL120" s="33">
        <f t="shared" si="41"/>
        <v>0</v>
      </c>
      <c r="AN120" s="33">
        <v>21</v>
      </c>
      <c r="AO120" s="33">
        <f>H120*0.52122449</f>
        <v>0</v>
      </c>
      <c r="AP120" s="33">
        <f>H120*(1-0.52122449)</f>
        <v>0</v>
      </c>
      <c r="AQ120" s="34" t="s">
        <v>87</v>
      </c>
      <c r="AV120" s="33">
        <f t="shared" si="42"/>
        <v>0</v>
      </c>
      <c r="AW120" s="33">
        <f t="shared" si="43"/>
        <v>0</v>
      </c>
      <c r="AX120" s="33">
        <f t="shared" si="44"/>
        <v>0</v>
      </c>
      <c r="AY120" s="34" t="s">
        <v>324</v>
      </c>
      <c r="AZ120" s="34" t="s">
        <v>325</v>
      </c>
      <c r="BA120" s="13" t="s">
        <v>63</v>
      </c>
      <c r="BC120" s="33">
        <f t="shared" si="45"/>
        <v>0</v>
      </c>
      <c r="BD120" s="33">
        <f t="shared" si="46"/>
        <v>0</v>
      </c>
      <c r="BE120" s="33">
        <v>0</v>
      </c>
      <c r="BF120" s="33">
        <f t="shared" si="47"/>
        <v>8.0079999999999995E-3</v>
      </c>
      <c r="BH120" s="33">
        <f t="shared" si="48"/>
        <v>0</v>
      </c>
      <c r="BI120" s="33">
        <f t="shared" si="49"/>
        <v>0</v>
      </c>
      <c r="BJ120" s="33">
        <f t="shared" si="50"/>
        <v>0</v>
      </c>
      <c r="BK120" s="33"/>
      <c r="BL120" s="33">
        <v>764</v>
      </c>
      <c r="BW120" s="33" t="str">
        <f t="shared" si="51"/>
        <v>21</v>
      </c>
      <c r="BX120" s="5" t="s">
        <v>346</v>
      </c>
    </row>
    <row r="121" spans="1:76">
      <c r="A121" s="2" t="s">
        <v>347</v>
      </c>
      <c r="B121" s="3" t="s">
        <v>52</v>
      </c>
      <c r="C121" s="3" t="s">
        <v>348</v>
      </c>
      <c r="D121" s="106" t="s">
        <v>349</v>
      </c>
      <c r="E121" s="103"/>
      <c r="F121" s="3" t="s">
        <v>77</v>
      </c>
      <c r="G121" s="33">
        <v>4.0629999999999999E-2</v>
      </c>
      <c r="H121" s="192"/>
      <c r="I121" s="34" t="s">
        <v>59</v>
      </c>
      <c r="J121" s="33">
        <f t="shared" si="26"/>
        <v>0</v>
      </c>
      <c r="K121" s="33">
        <f t="shared" si="27"/>
        <v>0</v>
      </c>
      <c r="L121" s="33">
        <f t="shared" si="28"/>
        <v>0</v>
      </c>
      <c r="M121" s="33">
        <f t="shared" si="29"/>
        <v>0</v>
      </c>
      <c r="N121" s="33">
        <v>0</v>
      </c>
      <c r="O121" s="33">
        <f t="shared" si="30"/>
        <v>0</v>
      </c>
      <c r="P121" s="35" t="s">
        <v>60</v>
      </c>
      <c r="Z121" s="33">
        <f t="shared" si="31"/>
        <v>0</v>
      </c>
      <c r="AB121" s="33">
        <f t="shared" si="32"/>
        <v>0</v>
      </c>
      <c r="AC121" s="33">
        <f t="shared" si="33"/>
        <v>0</v>
      </c>
      <c r="AD121" s="33">
        <f t="shared" si="34"/>
        <v>0</v>
      </c>
      <c r="AE121" s="33">
        <f t="shared" si="35"/>
        <v>0</v>
      </c>
      <c r="AF121" s="33">
        <f t="shared" si="36"/>
        <v>0</v>
      </c>
      <c r="AG121" s="33">
        <f t="shared" si="37"/>
        <v>0</v>
      </c>
      <c r="AH121" s="33">
        <f t="shared" si="38"/>
        <v>0</v>
      </c>
      <c r="AI121" s="13" t="s">
        <v>52</v>
      </c>
      <c r="AJ121" s="33">
        <f t="shared" si="39"/>
        <v>0</v>
      </c>
      <c r="AK121" s="33">
        <f t="shared" si="40"/>
        <v>0</v>
      </c>
      <c r="AL121" s="33">
        <f t="shared" si="41"/>
        <v>0</v>
      </c>
      <c r="AN121" s="33">
        <v>21</v>
      </c>
      <c r="AO121" s="33">
        <f>H121*0</f>
        <v>0</v>
      </c>
      <c r="AP121" s="33">
        <f>H121*(1-0)</f>
        <v>0</v>
      </c>
      <c r="AQ121" s="34" t="s">
        <v>74</v>
      </c>
      <c r="AV121" s="33">
        <f t="shared" si="42"/>
        <v>0</v>
      </c>
      <c r="AW121" s="33">
        <f t="shared" si="43"/>
        <v>0</v>
      </c>
      <c r="AX121" s="33">
        <f t="shared" si="44"/>
        <v>0</v>
      </c>
      <c r="AY121" s="34" t="s">
        <v>324</v>
      </c>
      <c r="AZ121" s="34" t="s">
        <v>325</v>
      </c>
      <c r="BA121" s="13" t="s">
        <v>63</v>
      </c>
      <c r="BC121" s="33">
        <f t="shared" si="45"/>
        <v>0</v>
      </c>
      <c r="BD121" s="33">
        <f t="shared" si="46"/>
        <v>0</v>
      </c>
      <c r="BE121" s="33">
        <v>0</v>
      </c>
      <c r="BF121" s="33">
        <f t="shared" si="47"/>
        <v>0</v>
      </c>
      <c r="BH121" s="33">
        <f t="shared" si="48"/>
        <v>0</v>
      </c>
      <c r="BI121" s="33">
        <f t="shared" si="49"/>
        <v>0</v>
      </c>
      <c r="BJ121" s="33">
        <f t="shared" si="50"/>
        <v>0</v>
      </c>
      <c r="BK121" s="33"/>
      <c r="BL121" s="33">
        <v>764</v>
      </c>
      <c r="BW121" s="33" t="str">
        <f t="shared" si="51"/>
        <v>21</v>
      </c>
      <c r="BX121" s="5" t="s">
        <v>349</v>
      </c>
    </row>
    <row r="122" spans="1:76">
      <c r="A122" s="36" t="s">
        <v>52</v>
      </c>
      <c r="B122" s="37" t="s">
        <v>52</v>
      </c>
      <c r="C122" s="37" t="s">
        <v>350</v>
      </c>
      <c r="D122" s="175" t="s">
        <v>351</v>
      </c>
      <c r="E122" s="176"/>
      <c r="F122" s="39" t="s">
        <v>4</v>
      </c>
      <c r="G122" s="39" t="s">
        <v>4</v>
      </c>
      <c r="H122" s="39" t="s">
        <v>4</v>
      </c>
      <c r="I122" s="39" t="s">
        <v>4</v>
      </c>
      <c r="J122" s="1">
        <f>SUM(J123:J130)</f>
        <v>0</v>
      </c>
      <c r="K122" s="1">
        <f>SUM(K123:K130)</f>
        <v>0</v>
      </c>
      <c r="L122" s="1">
        <f>SUM(L123:L130)</f>
        <v>0</v>
      </c>
      <c r="M122" s="1">
        <f>SUM(M123:M130)</f>
        <v>0</v>
      </c>
      <c r="N122" s="13" t="s">
        <v>52</v>
      </c>
      <c r="O122" s="1">
        <f>SUM(O123:O130)</f>
        <v>0.11434871999999999</v>
      </c>
      <c r="P122" s="40" t="s">
        <v>52</v>
      </c>
      <c r="AI122" s="13" t="s">
        <v>52</v>
      </c>
      <c r="AS122" s="1">
        <f>SUM(AJ123:AJ130)</f>
        <v>0</v>
      </c>
      <c r="AT122" s="1">
        <f>SUM(AK123:AK130)</f>
        <v>0</v>
      </c>
      <c r="AU122" s="1">
        <f>SUM(AL123:AL130)</f>
        <v>0</v>
      </c>
    </row>
    <row r="123" spans="1:76">
      <c r="A123" s="2" t="s">
        <v>352</v>
      </c>
      <c r="B123" s="3" t="s">
        <v>52</v>
      </c>
      <c r="C123" s="3" t="s">
        <v>353</v>
      </c>
      <c r="D123" s="106" t="s">
        <v>354</v>
      </c>
      <c r="E123" s="103"/>
      <c r="F123" s="3" t="s">
        <v>355</v>
      </c>
      <c r="G123" s="33">
        <v>363.3</v>
      </c>
      <c r="H123" s="192"/>
      <c r="I123" s="34" t="s">
        <v>59</v>
      </c>
      <c r="J123" s="33">
        <f>G123*AO123</f>
        <v>0</v>
      </c>
      <c r="K123" s="33">
        <f>G123*AP123</f>
        <v>0</v>
      </c>
      <c r="L123" s="33">
        <f>G123*H123</f>
        <v>0</v>
      </c>
      <c r="M123" s="33">
        <f>L123*(1+BW123/100)</f>
        <v>0</v>
      </c>
      <c r="N123" s="33">
        <v>6.0000000000000002E-5</v>
      </c>
      <c r="O123" s="33">
        <f>G123*N123</f>
        <v>2.1798000000000001E-2</v>
      </c>
      <c r="P123" s="35" t="s">
        <v>286</v>
      </c>
      <c r="Z123" s="33">
        <f>IF(AQ123="5",BJ123,0)</f>
        <v>0</v>
      </c>
      <c r="AB123" s="33">
        <f>IF(AQ123="1",BH123,0)</f>
        <v>0</v>
      </c>
      <c r="AC123" s="33">
        <f>IF(AQ123="1",BI123,0)</f>
        <v>0</v>
      </c>
      <c r="AD123" s="33">
        <f>IF(AQ123="7",BH123,0)</f>
        <v>0</v>
      </c>
      <c r="AE123" s="33">
        <f>IF(AQ123="7",BI123,0)</f>
        <v>0</v>
      </c>
      <c r="AF123" s="33">
        <f>IF(AQ123="2",BH123,0)</f>
        <v>0</v>
      </c>
      <c r="AG123" s="33">
        <f>IF(AQ123="2",BI123,0)</f>
        <v>0</v>
      </c>
      <c r="AH123" s="33">
        <f>IF(AQ123="0",BJ123,0)</f>
        <v>0</v>
      </c>
      <c r="AI123" s="13" t="s">
        <v>52</v>
      </c>
      <c r="AJ123" s="33">
        <f>IF(AN123=0,L123,0)</f>
        <v>0</v>
      </c>
      <c r="AK123" s="33">
        <f>IF(AN123=12,L123,0)</f>
        <v>0</v>
      </c>
      <c r="AL123" s="33">
        <f>IF(AN123=21,L123,0)</f>
        <v>0</v>
      </c>
      <c r="AN123" s="33">
        <v>21</v>
      </c>
      <c r="AO123" s="33">
        <f>H123*0.207285714</f>
        <v>0</v>
      </c>
      <c r="AP123" s="33">
        <f>H123*(1-0.207285714)</f>
        <v>0</v>
      </c>
      <c r="AQ123" s="34" t="s">
        <v>87</v>
      </c>
      <c r="AV123" s="33">
        <f>AW123+AX123</f>
        <v>0</v>
      </c>
      <c r="AW123" s="33">
        <f>G123*AO123</f>
        <v>0</v>
      </c>
      <c r="AX123" s="33">
        <f>G123*AP123</f>
        <v>0</v>
      </c>
      <c r="AY123" s="34" t="s">
        <v>356</v>
      </c>
      <c r="AZ123" s="34" t="s">
        <v>325</v>
      </c>
      <c r="BA123" s="13" t="s">
        <v>63</v>
      </c>
      <c r="BC123" s="33">
        <f>AW123+AX123</f>
        <v>0</v>
      </c>
      <c r="BD123" s="33">
        <f>H123/(100-BE123)*100</f>
        <v>0</v>
      </c>
      <c r="BE123" s="33">
        <v>0</v>
      </c>
      <c r="BF123" s="33">
        <f>O123</f>
        <v>2.1798000000000001E-2</v>
      </c>
      <c r="BH123" s="33">
        <f>G123*AO123</f>
        <v>0</v>
      </c>
      <c r="BI123" s="33">
        <f>G123*AP123</f>
        <v>0</v>
      </c>
      <c r="BJ123" s="33">
        <f>G123*H123</f>
        <v>0</v>
      </c>
      <c r="BK123" s="33"/>
      <c r="BL123" s="33">
        <v>767</v>
      </c>
      <c r="BW123" s="33" t="str">
        <f>I123</f>
        <v>21</v>
      </c>
      <c r="BX123" s="5" t="s">
        <v>354</v>
      </c>
    </row>
    <row r="124" spans="1:76" ht="13.5" customHeight="1">
      <c r="A124" s="41"/>
      <c r="C124" s="42" t="s">
        <v>145</v>
      </c>
      <c r="D124" s="186" t="s">
        <v>357</v>
      </c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8"/>
    </row>
    <row r="125" spans="1:76">
      <c r="A125" s="2" t="s">
        <v>358</v>
      </c>
      <c r="B125" s="3" t="s">
        <v>52</v>
      </c>
      <c r="C125" s="3" t="s">
        <v>359</v>
      </c>
      <c r="D125" s="106" t="s">
        <v>360</v>
      </c>
      <c r="E125" s="103"/>
      <c r="F125" s="3" t="s">
        <v>58</v>
      </c>
      <c r="G125" s="33">
        <v>8.3160000000000007</v>
      </c>
      <c r="H125" s="192"/>
      <c r="I125" s="34" t="s">
        <v>59</v>
      </c>
      <c r="J125" s="33">
        <f t="shared" ref="J125:J130" si="52">G125*AO125</f>
        <v>0</v>
      </c>
      <c r="K125" s="33">
        <f t="shared" ref="K125:K130" si="53">G125*AP125</f>
        <v>0</v>
      </c>
      <c r="L125" s="33">
        <f t="shared" ref="L125:L130" si="54">G125*H125</f>
        <v>0</v>
      </c>
      <c r="M125" s="33">
        <f t="shared" ref="M125:M130" si="55">L125*(1+BW125/100)</f>
        <v>0</v>
      </c>
      <c r="N125" s="33">
        <v>2.1700000000000001E-3</v>
      </c>
      <c r="O125" s="33">
        <f t="shared" ref="O125:O130" si="56">G125*N125</f>
        <v>1.8045720000000001E-2</v>
      </c>
      <c r="P125" s="35" t="s">
        <v>60</v>
      </c>
      <c r="Z125" s="33">
        <f t="shared" ref="Z125:Z130" si="57">IF(AQ125="5",BJ125,0)</f>
        <v>0</v>
      </c>
      <c r="AB125" s="33">
        <f t="shared" ref="AB125:AB130" si="58">IF(AQ125="1",BH125,0)</f>
        <v>0</v>
      </c>
      <c r="AC125" s="33">
        <f t="shared" ref="AC125:AC130" si="59">IF(AQ125="1",BI125,0)</f>
        <v>0</v>
      </c>
      <c r="AD125" s="33">
        <f t="shared" ref="AD125:AD130" si="60">IF(AQ125="7",BH125,0)</f>
        <v>0</v>
      </c>
      <c r="AE125" s="33">
        <f t="shared" ref="AE125:AE130" si="61">IF(AQ125="7",BI125,0)</f>
        <v>0</v>
      </c>
      <c r="AF125" s="33">
        <f t="shared" ref="AF125:AF130" si="62">IF(AQ125="2",BH125,0)</f>
        <v>0</v>
      </c>
      <c r="AG125" s="33">
        <f t="shared" ref="AG125:AG130" si="63">IF(AQ125="2",BI125,0)</f>
        <v>0</v>
      </c>
      <c r="AH125" s="33">
        <f t="shared" ref="AH125:AH130" si="64">IF(AQ125="0",BJ125,0)</f>
        <v>0</v>
      </c>
      <c r="AI125" s="13" t="s">
        <v>52</v>
      </c>
      <c r="AJ125" s="33">
        <f t="shared" ref="AJ125:AJ130" si="65">IF(AN125=0,L125,0)</f>
        <v>0</v>
      </c>
      <c r="AK125" s="33">
        <f t="shared" ref="AK125:AK130" si="66">IF(AN125=12,L125,0)</f>
        <v>0</v>
      </c>
      <c r="AL125" s="33">
        <f t="shared" ref="AL125:AL130" si="67">IF(AN125=21,L125,0)</f>
        <v>0</v>
      </c>
      <c r="AN125" s="33">
        <v>21</v>
      </c>
      <c r="AO125" s="33">
        <f>H125*0.601990197</f>
        <v>0</v>
      </c>
      <c r="AP125" s="33">
        <f>H125*(1-0.601990197)</f>
        <v>0</v>
      </c>
      <c r="AQ125" s="34" t="s">
        <v>87</v>
      </c>
      <c r="AV125" s="33">
        <f t="shared" ref="AV125:AV130" si="68">AW125+AX125</f>
        <v>0</v>
      </c>
      <c r="AW125" s="33">
        <f t="shared" ref="AW125:AW130" si="69">G125*AO125</f>
        <v>0</v>
      </c>
      <c r="AX125" s="33">
        <f t="shared" ref="AX125:AX130" si="70">G125*AP125</f>
        <v>0</v>
      </c>
      <c r="AY125" s="34" t="s">
        <v>356</v>
      </c>
      <c r="AZ125" s="34" t="s">
        <v>325</v>
      </c>
      <c r="BA125" s="13" t="s">
        <v>63</v>
      </c>
      <c r="BC125" s="33">
        <f t="shared" ref="BC125:BC130" si="71">AW125+AX125</f>
        <v>0</v>
      </c>
      <c r="BD125" s="33">
        <f t="shared" ref="BD125:BD130" si="72">H125/(100-BE125)*100</f>
        <v>0</v>
      </c>
      <c r="BE125" s="33">
        <v>0</v>
      </c>
      <c r="BF125" s="33">
        <f t="shared" ref="BF125:BF130" si="73">O125</f>
        <v>1.8045720000000001E-2</v>
      </c>
      <c r="BH125" s="33">
        <f t="shared" ref="BH125:BH130" si="74">G125*AO125</f>
        <v>0</v>
      </c>
      <c r="BI125" s="33">
        <f t="shared" ref="BI125:BI130" si="75">G125*AP125</f>
        <v>0</v>
      </c>
      <c r="BJ125" s="33">
        <f t="shared" ref="BJ125:BJ130" si="76">G125*H125</f>
        <v>0</v>
      </c>
      <c r="BK125" s="33"/>
      <c r="BL125" s="33">
        <v>767</v>
      </c>
      <c r="BW125" s="33" t="str">
        <f t="shared" ref="BW125:BW130" si="77">I125</f>
        <v>21</v>
      </c>
      <c r="BX125" s="5" t="s">
        <v>360</v>
      </c>
    </row>
    <row r="126" spans="1:76">
      <c r="A126" s="2" t="s">
        <v>361</v>
      </c>
      <c r="B126" s="3" t="s">
        <v>52</v>
      </c>
      <c r="C126" s="3" t="s">
        <v>362</v>
      </c>
      <c r="D126" s="106" t="s">
        <v>363</v>
      </c>
      <c r="E126" s="103"/>
      <c r="F126" s="3" t="s">
        <v>77</v>
      </c>
      <c r="G126" s="33">
        <v>3.4099999999999998E-2</v>
      </c>
      <c r="H126" s="192"/>
      <c r="I126" s="34" t="s">
        <v>59</v>
      </c>
      <c r="J126" s="33">
        <f t="shared" si="52"/>
        <v>0</v>
      </c>
      <c r="K126" s="33">
        <f t="shared" si="53"/>
        <v>0</v>
      </c>
      <c r="L126" s="33">
        <f t="shared" si="54"/>
        <v>0</v>
      </c>
      <c r="M126" s="33">
        <f t="shared" si="55"/>
        <v>0</v>
      </c>
      <c r="N126" s="33">
        <v>1</v>
      </c>
      <c r="O126" s="33">
        <f t="shared" si="56"/>
        <v>3.4099999999999998E-2</v>
      </c>
      <c r="P126" s="35" t="s">
        <v>60</v>
      </c>
      <c r="Z126" s="33">
        <f t="shared" si="57"/>
        <v>0</v>
      </c>
      <c r="AB126" s="33">
        <f t="shared" si="58"/>
        <v>0</v>
      </c>
      <c r="AC126" s="33">
        <f t="shared" si="59"/>
        <v>0</v>
      </c>
      <c r="AD126" s="33">
        <f t="shared" si="60"/>
        <v>0</v>
      </c>
      <c r="AE126" s="33">
        <f t="shared" si="61"/>
        <v>0</v>
      </c>
      <c r="AF126" s="33">
        <f t="shared" si="62"/>
        <v>0</v>
      </c>
      <c r="AG126" s="33">
        <f t="shared" si="63"/>
        <v>0</v>
      </c>
      <c r="AH126" s="33">
        <f t="shared" si="64"/>
        <v>0</v>
      </c>
      <c r="AI126" s="13" t="s">
        <v>52</v>
      </c>
      <c r="AJ126" s="33">
        <f t="shared" si="65"/>
        <v>0</v>
      </c>
      <c r="AK126" s="33">
        <f t="shared" si="66"/>
        <v>0</v>
      </c>
      <c r="AL126" s="33">
        <f t="shared" si="67"/>
        <v>0</v>
      </c>
      <c r="AN126" s="33">
        <v>21</v>
      </c>
      <c r="AO126" s="33">
        <f>H126*1</f>
        <v>0</v>
      </c>
      <c r="AP126" s="33">
        <f>H126*(1-1)</f>
        <v>0</v>
      </c>
      <c r="AQ126" s="34" t="s">
        <v>87</v>
      </c>
      <c r="AV126" s="33">
        <f t="shared" si="68"/>
        <v>0</v>
      </c>
      <c r="AW126" s="33">
        <f t="shared" si="69"/>
        <v>0</v>
      </c>
      <c r="AX126" s="33">
        <f t="shared" si="70"/>
        <v>0</v>
      </c>
      <c r="AY126" s="34" t="s">
        <v>356</v>
      </c>
      <c r="AZ126" s="34" t="s">
        <v>325</v>
      </c>
      <c r="BA126" s="13" t="s">
        <v>63</v>
      </c>
      <c r="BC126" s="33">
        <f t="shared" si="71"/>
        <v>0</v>
      </c>
      <c r="BD126" s="33">
        <f t="shared" si="72"/>
        <v>0</v>
      </c>
      <c r="BE126" s="33">
        <v>0</v>
      </c>
      <c r="BF126" s="33">
        <f t="shared" si="73"/>
        <v>3.4099999999999998E-2</v>
      </c>
      <c r="BH126" s="33">
        <f t="shared" si="74"/>
        <v>0</v>
      </c>
      <c r="BI126" s="33">
        <f t="shared" si="75"/>
        <v>0</v>
      </c>
      <c r="BJ126" s="33">
        <f t="shared" si="76"/>
        <v>0</v>
      </c>
      <c r="BK126" s="33"/>
      <c r="BL126" s="33">
        <v>767</v>
      </c>
      <c r="BW126" s="33" t="str">
        <f t="shared" si="77"/>
        <v>21</v>
      </c>
      <c r="BX126" s="5" t="s">
        <v>363</v>
      </c>
    </row>
    <row r="127" spans="1:76">
      <c r="A127" s="2" t="s">
        <v>364</v>
      </c>
      <c r="B127" s="3" t="s">
        <v>52</v>
      </c>
      <c r="C127" s="3" t="s">
        <v>365</v>
      </c>
      <c r="D127" s="106" t="s">
        <v>366</v>
      </c>
      <c r="E127" s="103"/>
      <c r="F127" s="3" t="s">
        <v>70</v>
      </c>
      <c r="G127" s="33">
        <v>1.5</v>
      </c>
      <c r="H127" s="192"/>
      <c r="I127" s="34" t="s">
        <v>59</v>
      </c>
      <c r="J127" s="33">
        <f t="shared" si="52"/>
        <v>0</v>
      </c>
      <c r="K127" s="33">
        <f t="shared" si="53"/>
        <v>0</v>
      </c>
      <c r="L127" s="33">
        <f t="shared" si="54"/>
        <v>0</v>
      </c>
      <c r="M127" s="33">
        <f t="shared" si="55"/>
        <v>0</v>
      </c>
      <c r="N127" s="33">
        <v>1.7389999999999999E-2</v>
      </c>
      <c r="O127" s="33">
        <f t="shared" si="56"/>
        <v>2.6084999999999997E-2</v>
      </c>
      <c r="P127" s="35" t="s">
        <v>60</v>
      </c>
      <c r="Z127" s="33">
        <f t="shared" si="57"/>
        <v>0</v>
      </c>
      <c r="AB127" s="33">
        <f t="shared" si="58"/>
        <v>0</v>
      </c>
      <c r="AC127" s="33">
        <f t="shared" si="59"/>
        <v>0</v>
      </c>
      <c r="AD127" s="33">
        <f t="shared" si="60"/>
        <v>0</v>
      </c>
      <c r="AE127" s="33">
        <f t="shared" si="61"/>
        <v>0</v>
      </c>
      <c r="AF127" s="33">
        <f t="shared" si="62"/>
        <v>0</v>
      </c>
      <c r="AG127" s="33">
        <f t="shared" si="63"/>
        <v>0</v>
      </c>
      <c r="AH127" s="33">
        <f t="shared" si="64"/>
        <v>0</v>
      </c>
      <c r="AI127" s="13" t="s">
        <v>52</v>
      </c>
      <c r="AJ127" s="33">
        <f t="shared" si="65"/>
        <v>0</v>
      </c>
      <c r="AK127" s="33">
        <f t="shared" si="66"/>
        <v>0</v>
      </c>
      <c r="AL127" s="33">
        <f t="shared" si="67"/>
        <v>0</v>
      </c>
      <c r="AN127" s="33">
        <v>21</v>
      </c>
      <c r="AO127" s="33">
        <f>H127*0.784175818</f>
        <v>0</v>
      </c>
      <c r="AP127" s="33">
        <f>H127*(1-0.784175818)</f>
        <v>0</v>
      </c>
      <c r="AQ127" s="34" t="s">
        <v>87</v>
      </c>
      <c r="AV127" s="33">
        <f t="shared" si="68"/>
        <v>0</v>
      </c>
      <c r="AW127" s="33">
        <f t="shared" si="69"/>
        <v>0</v>
      </c>
      <c r="AX127" s="33">
        <f t="shared" si="70"/>
        <v>0</v>
      </c>
      <c r="AY127" s="34" t="s">
        <v>356</v>
      </c>
      <c r="AZ127" s="34" t="s">
        <v>325</v>
      </c>
      <c r="BA127" s="13" t="s">
        <v>63</v>
      </c>
      <c r="BC127" s="33">
        <f t="shared" si="71"/>
        <v>0</v>
      </c>
      <c r="BD127" s="33">
        <f t="shared" si="72"/>
        <v>0</v>
      </c>
      <c r="BE127" s="33">
        <v>0</v>
      </c>
      <c r="BF127" s="33">
        <f t="shared" si="73"/>
        <v>2.6084999999999997E-2</v>
      </c>
      <c r="BH127" s="33">
        <f t="shared" si="74"/>
        <v>0</v>
      </c>
      <c r="BI127" s="33">
        <f t="shared" si="75"/>
        <v>0</v>
      </c>
      <c r="BJ127" s="33">
        <f t="shared" si="76"/>
        <v>0</v>
      </c>
      <c r="BK127" s="33"/>
      <c r="BL127" s="33">
        <v>767</v>
      </c>
      <c r="BW127" s="33" t="str">
        <f t="shared" si="77"/>
        <v>21</v>
      </c>
      <c r="BX127" s="5" t="s">
        <v>366</v>
      </c>
    </row>
    <row r="128" spans="1:76">
      <c r="A128" s="2" t="s">
        <v>367</v>
      </c>
      <c r="B128" s="3" t="s">
        <v>52</v>
      </c>
      <c r="C128" s="3" t="s">
        <v>368</v>
      </c>
      <c r="D128" s="106" t="s">
        <v>369</v>
      </c>
      <c r="E128" s="103"/>
      <c r="F128" s="3" t="s">
        <v>58</v>
      </c>
      <c r="G128" s="33">
        <v>0.6</v>
      </c>
      <c r="H128" s="192"/>
      <c r="I128" s="34" t="s">
        <v>59</v>
      </c>
      <c r="J128" s="33">
        <f t="shared" si="52"/>
        <v>0</v>
      </c>
      <c r="K128" s="33">
        <f t="shared" si="53"/>
        <v>0</v>
      </c>
      <c r="L128" s="33">
        <f t="shared" si="54"/>
        <v>0</v>
      </c>
      <c r="M128" s="33">
        <f t="shared" si="55"/>
        <v>0</v>
      </c>
      <c r="N128" s="33">
        <v>2.1999999999999999E-2</v>
      </c>
      <c r="O128" s="33">
        <f t="shared" si="56"/>
        <v>1.3199999999999998E-2</v>
      </c>
      <c r="P128" s="35" t="s">
        <v>60</v>
      </c>
      <c r="Z128" s="33">
        <f t="shared" si="57"/>
        <v>0</v>
      </c>
      <c r="AB128" s="33">
        <f t="shared" si="58"/>
        <v>0</v>
      </c>
      <c r="AC128" s="33">
        <f t="shared" si="59"/>
        <v>0</v>
      </c>
      <c r="AD128" s="33">
        <f t="shared" si="60"/>
        <v>0</v>
      </c>
      <c r="AE128" s="33">
        <f t="shared" si="61"/>
        <v>0</v>
      </c>
      <c r="AF128" s="33">
        <f t="shared" si="62"/>
        <v>0</v>
      </c>
      <c r="AG128" s="33">
        <f t="shared" si="63"/>
        <v>0</v>
      </c>
      <c r="AH128" s="33">
        <f t="shared" si="64"/>
        <v>0</v>
      </c>
      <c r="AI128" s="13" t="s">
        <v>52</v>
      </c>
      <c r="AJ128" s="33">
        <f t="shared" si="65"/>
        <v>0</v>
      </c>
      <c r="AK128" s="33">
        <f t="shared" si="66"/>
        <v>0</v>
      </c>
      <c r="AL128" s="33">
        <f t="shared" si="67"/>
        <v>0</v>
      </c>
      <c r="AN128" s="33">
        <v>21</v>
      </c>
      <c r="AO128" s="33">
        <f>H128*1</f>
        <v>0</v>
      </c>
      <c r="AP128" s="33">
        <f>H128*(1-1)</f>
        <v>0</v>
      </c>
      <c r="AQ128" s="34" t="s">
        <v>87</v>
      </c>
      <c r="AV128" s="33">
        <f t="shared" si="68"/>
        <v>0</v>
      </c>
      <c r="AW128" s="33">
        <f t="shared" si="69"/>
        <v>0</v>
      </c>
      <c r="AX128" s="33">
        <f t="shared" si="70"/>
        <v>0</v>
      </c>
      <c r="AY128" s="34" t="s">
        <v>356</v>
      </c>
      <c r="AZ128" s="34" t="s">
        <v>325</v>
      </c>
      <c r="BA128" s="13" t="s">
        <v>63</v>
      </c>
      <c r="BC128" s="33">
        <f t="shared" si="71"/>
        <v>0</v>
      </c>
      <c r="BD128" s="33">
        <f t="shared" si="72"/>
        <v>0</v>
      </c>
      <c r="BE128" s="33">
        <v>0</v>
      </c>
      <c r="BF128" s="33">
        <f t="shared" si="73"/>
        <v>1.3199999999999998E-2</v>
      </c>
      <c r="BH128" s="33">
        <f t="shared" si="74"/>
        <v>0</v>
      </c>
      <c r="BI128" s="33">
        <f t="shared" si="75"/>
        <v>0</v>
      </c>
      <c r="BJ128" s="33">
        <f t="shared" si="76"/>
        <v>0</v>
      </c>
      <c r="BK128" s="33"/>
      <c r="BL128" s="33">
        <v>767</v>
      </c>
      <c r="BW128" s="33" t="str">
        <f t="shared" si="77"/>
        <v>21</v>
      </c>
      <c r="BX128" s="5" t="s">
        <v>369</v>
      </c>
    </row>
    <row r="129" spans="1:76">
      <c r="A129" s="2" t="s">
        <v>370</v>
      </c>
      <c r="B129" s="3" t="s">
        <v>52</v>
      </c>
      <c r="C129" s="3" t="s">
        <v>371</v>
      </c>
      <c r="D129" s="106" t="s">
        <v>372</v>
      </c>
      <c r="E129" s="103"/>
      <c r="F129" s="3" t="s">
        <v>186</v>
      </c>
      <c r="G129" s="33">
        <v>2</v>
      </c>
      <c r="H129" s="192"/>
      <c r="I129" s="34" t="s">
        <v>59</v>
      </c>
      <c r="J129" s="33">
        <f t="shared" si="52"/>
        <v>0</v>
      </c>
      <c r="K129" s="33">
        <f t="shared" si="53"/>
        <v>0</v>
      </c>
      <c r="L129" s="33">
        <f t="shared" si="54"/>
        <v>0</v>
      </c>
      <c r="M129" s="33">
        <f t="shared" si="55"/>
        <v>0</v>
      </c>
      <c r="N129" s="33">
        <v>5.5999999999999995E-4</v>
      </c>
      <c r="O129" s="33">
        <f t="shared" si="56"/>
        <v>1.1199999999999999E-3</v>
      </c>
      <c r="P129" s="35" t="s">
        <v>60</v>
      </c>
      <c r="Z129" s="33">
        <f t="shared" si="57"/>
        <v>0</v>
      </c>
      <c r="AB129" s="33">
        <f t="shared" si="58"/>
        <v>0</v>
      </c>
      <c r="AC129" s="33">
        <f t="shared" si="59"/>
        <v>0</v>
      </c>
      <c r="AD129" s="33">
        <f t="shared" si="60"/>
        <v>0</v>
      </c>
      <c r="AE129" s="33">
        <f t="shared" si="61"/>
        <v>0</v>
      </c>
      <c r="AF129" s="33">
        <f t="shared" si="62"/>
        <v>0</v>
      </c>
      <c r="AG129" s="33">
        <f t="shared" si="63"/>
        <v>0</v>
      </c>
      <c r="AH129" s="33">
        <f t="shared" si="64"/>
        <v>0</v>
      </c>
      <c r="AI129" s="13" t="s">
        <v>52</v>
      </c>
      <c r="AJ129" s="33">
        <f t="shared" si="65"/>
        <v>0</v>
      </c>
      <c r="AK129" s="33">
        <f t="shared" si="66"/>
        <v>0</v>
      </c>
      <c r="AL129" s="33">
        <f t="shared" si="67"/>
        <v>0</v>
      </c>
      <c r="AN129" s="33">
        <v>21</v>
      </c>
      <c r="AO129" s="33">
        <f>H129*0.185462069</f>
        <v>0</v>
      </c>
      <c r="AP129" s="33">
        <f>H129*(1-0.185462069)</f>
        <v>0</v>
      </c>
      <c r="AQ129" s="34" t="s">
        <v>87</v>
      </c>
      <c r="AV129" s="33">
        <f t="shared" si="68"/>
        <v>0</v>
      </c>
      <c r="AW129" s="33">
        <f t="shared" si="69"/>
        <v>0</v>
      </c>
      <c r="AX129" s="33">
        <f t="shared" si="70"/>
        <v>0</v>
      </c>
      <c r="AY129" s="34" t="s">
        <v>356</v>
      </c>
      <c r="AZ129" s="34" t="s">
        <v>325</v>
      </c>
      <c r="BA129" s="13" t="s">
        <v>63</v>
      </c>
      <c r="BC129" s="33">
        <f t="shared" si="71"/>
        <v>0</v>
      </c>
      <c r="BD129" s="33">
        <f t="shared" si="72"/>
        <v>0</v>
      </c>
      <c r="BE129" s="33">
        <v>0</v>
      </c>
      <c r="BF129" s="33">
        <f t="shared" si="73"/>
        <v>1.1199999999999999E-3</v>
      </c>
      <c r="BH129" s="33">
        <f t="shared" si="74"/>
        <v>0</v>
      </c>
      <c r="BI129" s="33">
        <f t="shared" si="75"/>
        <v>0</v>
      </c>
      <c r="BJ129" s="33">
        <f t="shared" si="76"/>
        <v>0</v>
      </c>
      <c r="BK129" s="33"/>
      <c r="BL129" s="33">
        <v>767</v>
      </c>
      <c r="BW129" s="33" t="str">
        <f t="shared" si="77"/>
        <v>21</v>
      </c>
      <c r="BX129" s="5" t="s">
        <v>372</v>
      </c>
    </row>
    <row r="130" spans="1:76">
      <c r="A130" s="2" t="s">
        <v>373</v>
      </c>
      <c r="B130" s="3" t="s">
        <v>52</v>
      </c>
      <c r="C130" s="3" t="s">
        <v>374</v>
      </c>
      <c r="D130" s="106" t="s">
        <v>375</v>
      </c>
      <c r="E130" s="103"/>
      <c r="F130" s="3" t="s">
        <v>77</v>
      </c>
      <c r="G130" s="33">
        <v>0.11434999999999999</v>
      </c>
      <c r="H130" s="192"/>
      <c r="I130" s="34" t="s">
        <v>59</v>
      </c>
      <c r="J130" s="33">
        <f t="shared" si="52"/>
        <v>0</v>
      </c>
      <c r="K130" s="33">
        <f t="shared" si="53"/>
        <v>0</v>
      </c>
      <c r="L130" s="33">
        <f t="shared" si="54"/>
        <v>0</v>
      </c>
      <c r="M130" s="33">
        <f t="shared" si="55"/>
        <v>0</v>
      </c>
      <c r="N130" s="33">
        <v>0</v>
      </c>
      <c r="O130" s="33">
        <f t="shared" si="56"/>
        <v>0</v>
      </c>
      <c r="P130" s="35" t="s">
        <v>60</v>
      </c>
      <c r="Z130" s="33">
        <f t="shared" si="57"/>
        <v>0</v>
      </c>
      <c r="AB130" s="33">
        <f t="shared" si="58"/>
        <v>0</v>
      </c>
      <c r="AC130" s="33">
        <f t="shared" si="59"/>
        <v>0</v>
      </c>
      <c r="AD130" s="33">
        <f t="shared" si="60"/>
        <v>0</v>
      </c>
      <c r="AE130" s="33">
        <f t="shared" si="61"/>
        <v>0</v>
      </c>
      <c r="AF130" s="33">
        <f t="shared" si="62"/>
        <v>0</v>
      </c>
      <c r="AG130" s="33">
        <f t="shared" si="63"/>
        <v>0</v>
      </c>
      <c r="AH130" s="33">
        <f t="shared" si="64"/>
        <v>0</v>
      </c>
      <c r="AI130" s="13" t="s">
        <v>52</v>
      </c>
      <c r="AJ130" s="33">
        <f t="shared" si="65"/>
        <v>0</v>
      </c>
      <c r="AK130" s="33">
        <f t="shared" si="66"/>
        <v>0</v>
      </c>
      <c r="AL130" s="33">
        <f t="shared" si="67"/>
        <v>0</v>
      </c>
      <c r="AN130" s="33">
        <v>21</v>
      </c>
      <c r="AO130" s="33">
        <f>H130*0</f>
        <v>0</v>
      </c>
      <c r="AP130" s="33">
        <f>H130*(1-0)</f>
        <v>0</v>
      </c>
      <c r="AQ130" s="34" t="s">
        <v>74</v>
      </c>
      <c r="AV130" s="33">
        <f t="shared" si="68"/>
        <v>0</v>
      </c>
      <c r="AW130" s="33">
        <f t="shared" si="69"/>
        <v>0</v>
      </c>
      <c r="AX130" s="33">
        <f t="shared" si="70"/>
        <v>0</v>
      </c>
      <c r="AY130" s="34" t="s">
        <v>356</v>
      </c>
      <c r="AZ130" s="34" t="s">
        <v>325</v>
      </c>
      <c r="BA130" s="13" t="s">
        <v>63</v>
      </c>
      <c r="BC130" s="33">
        <f t="shared" si="71"/>
        <v>0</v>
      </c>
      <c r="BD130" s="33">
        <f t="shared" si="72"/>
        <v>0</v>
      </c>
      <c r="BE130" s="33">
        <v>0</v>
      </c>
      <c r="BF130" s="33">
        <f t="shared" si="73"/>
        <v>0</v>
      </c>
      <c r="BH130" s="33">
        <f t="shared" si="74"/>
        <v>0</v>
      </c>
      <c r="BI130" s="33">
        <f t="shared" si="75"/>
        <v>0</v>
      </c>
      <c r="BJ130" s="33">
        <f t="shared" si="76"/>
        <v>0</v>
      </c>
      <c r="BK130" s="33"/>
      <c r="BL130" s="33">
        <v>767</v>
      </c>
      <c r="BW130" s="33" t="str">
        <f t="shared" si="77"/>
        <v>21</v>
      </c>
      <c r="BX130" s="5" t="s">
        <v>375</v>
      </c>
    </row>
    <row r="131" spans="1:76">
      <c r="A131" s="36" t="s">
        <v>52</v>
      </c>
      <c r="B131" s="37" t="s">
        <v>52</v>
      </c>
      <c r="C131" s="37" t="s">
        <v>376</v>
      </c>
      <c r="D131" s="175" t="s">
        <v>377</v>
      </c>
      <c r="E131" s="176"/>
      <c r="F131" s="39" t="s">
        <v>4</v>
      </c>
      <c r="G131" s="39" t="s">
        <v>4</v>
      </c>
      <c r="H131" s="39" t="s">
        <v>4</v>
      </c>
      <c r="I131" s="39" t="s">
        <v>4</v>
      </c>
      <c r="J131" s="1">
        <f>SUM(J132:J138)</f>
        <v>0</v>
      </c>
      <c r="K131" s="1">
        <f>SUM(K132:K138)</f>
        <v>0</v>
      </c>
      <c r="L131" s="1">
        <f>SUM(L132:L138)</f>
        <v>0</v>
      </c>
      <c r="M131" s="1">
        <f>SUM(M132:M138)</f>
        <v>0</v>
      </c>
      <c r="N131" s="13" t="s">
        <v>52</v>
      </c>
      <c r="O131" s="1">
        <f>SUM(O132:O138)</f>
        <v>7.8085999999999989E-2</v>
      </c>
      <c r="P131" s="40" t="s">
        <v>52</v>
      </c>
      <c r="AI131" s="13" t="s">
        <v>52</v>
      </c>
      <c r="AS131" s="1">
        <f>SUM(AJ132:AJ138)</f>
        <v>0</v>
      </c>
      <c r="AT131" s="1">
        <f>SUM(AK132:AK138)</f>
        <v>0</v>
      </c>
      <c r="AU131" s="1">
        <f>SUM(AL132:AL138)</f>
        <v>0</v>
      </c>
    </row>
    <row r="132" spans="1:76">
      <c r="A132" s="2" t="s">
        <v>378</v>
      </c>
      <c r="B132" s="3" t="s">
        <v>52</v>
      </c>
      <c r="C132" s="3" t="s">
        <v>379</v>
      </c>
      <c r="D132" s="106" t="s">
        <v>380</v>
      </c>
      <c r="E132" s="103"/>
      <c r="F132" s="3" t="s">
        <v>58</v>
      </c>
      <c r="G132" s="33">
        <v>8.9649999999999999</v>
      </c>
      <c r="H132" s="192"/>
      <c r="I132" s="34" t="s">
        <v>59</v>
      </c>
      <c r="J132" s="33">
        <f>G132*AO132</f>
        <v>0</v>
      </c>
      <c r="K132" s="33">
        <f>G132*AP132</f>
        <v>0</v>
      </c>
      <c r="L132" s="33">
        <f>G132*H132</f>
        <v>0</v>
      </c>
      <c r="M132" s="33">
        <f>L132*(1+BW132/100)</f>
        <v>0</v>
      </c>
      <c r="N132" s="33">
        <v>3.5000000000000001E-3</v>
      </c>
      <c r="O132" s="33">
        <f>G132*N132</f>
        <v>3.1377500000000003E-2</v>
      </c>
      <c r="P132" s="35" t="s">
        <v>60</v>
      </c>
      <c r="Z132" s="33">
        <f>IF(AQ132="5",BJ132,0)</f>
        <v>0</v>
      </c>
      <c r="AB132" s="33">
        <f>IF(AQ132="1",BH132,0)</f>
        <v>0</v>
      </c>
      <c r="AC132" s="33">
        <f>IF(AQ132="1",BI132,0)</f>
        <v>0</v>
      </c>
      <c r="AD132" s="33">
        <f>IF(AQ132="7",BH132,0)</f>
        <v>0</v>
      </c>
      <c r="AE132" s="33">
        <f>IF(AQ132="7",BI132,0)</f>
        <v>0</v>
      </c>
      <c r="AF132" s="33">
        <f>IF(AQ132="2",BH132,0)</f>
        <v>0</v>
      </c>
      <c r="AG132" s="33">
        <f>IF(AQ132="2",BI132,0)</f>
        <v>0</v>
      </c>
      <c r="AH132" s="33">
        <f>IF(AQ132="0",BJ132,0)</f>
        <v>0</v>
      </c>
      <c r="AI132" s="13" t="s">
        <v>52</v>
      </c>
      <c r="AJ132" s="33">
        <f>IF(AN132=0,L132,0)</f>
        <v>0</v>
      </c>
      <c r="AK132" s="33">
        <f>IF(AN132=12,L132,0)</f>
        <v>0</v>
      </c>
      <c r="AL132" s="33">
        <f>IF(AN132=21,L132,0)</f>
        <v>0</v>
      </c>
      <c r="AN132" s="33">
        <v>21</v>
      </c>
      <c r="AO132" s="33">
        <f>H132*0</f>
        <v>0</v>
      </c>
      <c r="AP132" s="33">
        <f>H132*(1-0)</f>
        <v>0</v>
      </c>
      <c r="AQ132" s="34" t="s">
        <v>87</v>
      </c>
      <c r="AV132" s="33">
        <f>AW132+AX132</f>
        <v>0</v>
      </c>
      <c r="AW132" s="33">
        <f>G132*AO132</f>
        <v>0</v>
      </c>
      <c r="AX132" s="33">
        <f>G132*AP132</f>
        <v>0</v>
      </c>
      <c r="AY132" s="34" t="s">
        <v>381</v>
      </c>
      <c r="AZ132" s="34" t="s">
        <v>382</v>
      </c>
      <c r="BA132" s="13" t="s">
        <v>63</v>
      </c>
      <c r="BC132" s="33">
        <f>AW132+AX132</f>
        <v>0</v>
      </c>
      <c r="BD132" s="33">
        <f>H132/(100-BE132)*100</f>
        <v>0</v>
      </c>
      <c r="BE132" s="33">
        <v>0</v>
      </c>
      <c r="BF132" s="33">
        <f>O132</f>
        <v>3.1377500000000003E-2</v>
      </c>
      <c r="BH132" s="33">
        <f>G132*AO132</f>
        <v>0</v>
      </c>
      <c r="BI132" s="33">
        <f>G132*AP132</f>
        <v>0</v>
      </c>
      <c r="BJ132" s="33">
        <f>G132*H132</f>
        <v>0</v>
      </c>
      <c r="BK132" s="33"/>
      <c r="BL132" s="33">
        <v>776</v>
      </c>
      <c r="BW132" s="33" t="str">
        <f>I132</f>
        <v>21</v>
      </c>
      <c r="BX132" s="5" t="s">
        <v>380</v>
      </c>
    </row>
    <row r="133" spans="1:76" ht="13.5" customHeight="1">
      <c r="A133" s="41"/>
      <c r="C133" s="42" t="s">
        <v>145</v>
      </c>
      <c r="D133" s="186" t="s">
        <v>383</v>
      </c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8"/>
    </row>
    <row r="134" spans="1:76">
      <c r="A134" s="2" t="s">
        <v>384</v>
      </c>
      <c r="B134" s="3" t="s">
        <v>52</v>
      </c>
      <c r="C134" s="3" t="s">
        <v>385</v>
      </c>
      <c r="D134" s="106" t="s">
        <v>386</v>
      </c>
      <c r="E134" s="103"/>
      <c r="F134" s="3" t="s">
        <v>58</v>
      </c>
      <c r="G134" s="33">
        <v>9.35</v>
      </c>
      <c r="H134" s="192"/>
      <c r="I134" s="34" t="s">
        <v>59</v>
      </c>
      <c r="J134" s="33">
        <f>G134*AO134</f>
        <v>0</v>
      </c>
      <c r="K134" s="33">
        <f>G134*AP134</f>
        <v>0</v>
      </c>
      <c r="L134" s="33">
        <f>G134*H134</f>
        <v>0</v>
      </c>
      <c r="M134" s="33">
        <f>L134*(1+BW134/100)</f>
        <v>0</v>
      </c>
      <c r="N134" s="33">
        <v>4.9100000000000003E-3</v>
      </c>
      <c r="O134" s="33">
        <f>G134*N134</f>
        <v>4.5908499999999998E-2</v>
      </c>
      <c r="P134" s="35" t="s">
        <v>60</v>
      </c>
      <c r="Z134" s="33">
        <f>IF(AQ134="5",BJ134,0)</f>
        <v>0</v>
      </c>
      <c r="AB134" s="33">
        <f>IF(AQ134="1",BH134,0)</f>
        <v>0</v>
      </c>
      <c r="AC134" s="33">
        <f>IF(AQ134="1",BI134,0)</f>
        <v>0</v>
      </c>
      <c r="AD134" s="33">
        <f>IF(AQ134="7",BH134,0)</f>
        <v>0</v>
      </c>
      <c r="AE134" s="33">
        <f>IF(AQ134="7",BI134,0)</f>
        <v>0</v>
      </c>
      <c r="AF134" s="33">
        <f>IF(AQ134="2",BH134,0)</f>
        <v>0</v>
      </c>
      <c r="AG134" s="33">
        <f>IF(AQ134="2",BI134,0)</f>
        <v>0</v>
      </c>
      <c r="AH134" s="33">
        <f>IF(AQ134="0",BJ134,0)</f>
        <v>0</v>
      </c>
      <c r="AI134" s="13" t="s">
        <v>52</v>
      </c>
      <c r="AJ134" s="33">
        <f>IF(AN134=0,L134,0)</f>
        <v>0</v>
      </c>
      <c r="AK134" s="33">
        <f>IF(AN134=12,L134,0)</f>
        <v>0</v>
      </c>
      <c r="AL134" s="33">
        <f>IF(AN134=21,L134,0)</f>
        <v>0</v>
      </c>
      <c r="AN134" s="33">
        <v>21</v>
      </c>
      <c r="AO134" s="33">
        <f>H134*0.802220521</f>
        <v>0</v>
      </c>
      <c r="AP134" s="33">
        <f>H134*(1-0.802220521)</f>
        <v>0</v>
      </c>
      <c r="AQ134" s="34" t="s">
        <v>87</v>
      </c>
      <c r="AV134" s="33">
        <f>AW134+AX134</f>
        <v>0</v>
      </c>
      <c r="AW134" s="33">
        <f>G134*AO134</f>
        <v>0</v>
      </c>
      <c r="AX134" s="33">
        <f>G134*AP134</f>
        <v>0</v>
      </c>
      <c r="AY134" s="34" t="s">
        <v>381</v>
      </c>
      <c r="AZ134" s="34" t="s">
        <v>382</v>
      </c>
      <c r="BA134" s="13" t="s">
        <v>63</v>
      </c>
      <c r="BC134" s="33">
        <f>AW134+AX134</f>
        <v>0</v>
      </c>
      <c r="BD134" s="33">
        <f>H134/(100-BE134)*100</f>
        <v>0</v>
      </c>
      <c r="BE134" s="33">
        <v>0</v>
      </c>
      <c r="BF134" s="33">
        <f>O134</f>
        <v>4.5908499999999998E-2</v>
      </c>
      <c r="BH134" s="33">
        <f>G134*AO134</f>
        <v>0</v>
      </c>
      <c r="BI134" s="33">
        <f>G134*AP134</f>
        <v>0</v>
      </c>
      <c r="BJ134" s="33">
        <f>G134*H134</f>
        <v>0</v>
      </c>
      <c r="BK134" s="33"/>
      <c r="BL134" s="33">
        <v>776</v>
      </c>
      <c r="BW134" s="33" t="str">
        <f>I134</f>
        <v>21</v>
      </c>
      <c r="BX134" s="5" t="s">
        <v>386</v>
      </c>
    </row>
    <row r="135" spans="1:76" ht="13.5" customHeight="1">
      <c r="A135" s="41"/>
      <c r="C135" s="42" t="s">
        <v>145</v>
      </c>
      <c r="D135" s="186" t="s">
        <v>387</v>
      </c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8"/>
    </row>
    <row r="136" spans="1:76">
      <c r="A136" s="2" t="s">
        <v>388</v>
      </c>
      <c r="B136" s="3" t="s">
        <v>52</v>
      </c>
      <c r="C136" s="3" t="s">
        <v>389</v>
      </c>
      <c r="D136" s="106" t="s">
        <v>390</v>
      </c>
      <c r="E136" s="103"/>
      <c r="F136" s="3" t="s">
        <v>70</v>
      </c>
      <c r="G136" s="33">
        <v>10</v>
      </c>
      <c r="H136" s="192"/>
      <c r="I136" s="34" t="s">
        <v>59</v>
      </c>
      <c r="J136" s="33">
        <f>G136*AO136</f>
        <v>0</v>
      </c>
      <c r="K136" s="33">
        <f>G136*AP136</f>
        <v>0</v>
      </c>
      <c r="L136" s="33">
        <f>G136*H136</f>
        <v>0</v>
      </c>
      <c r="M136" s="33">
        <f>L136*(1+BW136/100)</f>
        <v>0</v>
      </c>
      <c r="N136" s="33">
        <v>8.0000000000000007E-5</v>
      </c>
      <c r="O136" s="33">
        <f>G136*N136</f>
        <v>8.0000000000000004E-4</v>
      </c>
      <c r="P136" s="35" t="s">
        <v>60</v>
      </c>
      <c r="Z136" s="33">
        <f>IF(AQ136="5",BJ136,0)</f>
        <v>0</v>
      </c>
      <c r="AB136" s="33">
        <f>IF(AQ136="1",BH136,0)</f>
        <v>0</v>
      </c>
      <c r="AC136" s="33">
        <f>IF(AQ136="1",BI136,0)</f>
        <v>0</v>
      </c>
      <c r="AD136" s="33">
        <f>IF(AQ136="7",BH136,0)</f>
        <v>0</v>
      </c>
      <c r="AE136" s="33">
        <f>IF(AQ136="7",BI136,0)</f>
        <v>0</v>
      </c>
      <c r="AF136" s="33">
        <f>IF(AQ136="2",BH136,0)</f>
        <v>0</v>
      </c>
      <c r="AG136" s="33">
        <f>IF(AQ136="2",BI136,0)</f>
        <v>0</v>
      </c>
      <c r="AH136" s="33">
        <f>IF(AQ136="0",BJ136,0)</f>
        <v>0</v>
      </c>
      <c r="AI136" s="13" t="s">
        <v>52</v>
      </c>
      <c r="AJ136" s="33">
        <f>IF(AN136=0,L136,0)</f>
        <v>0</v>
      </c>
      <c r="AK136" s="33">
        <f>IF(AN136=12,L136,0)</f>
        <v>0</v>
      </c>
      <c r="AL136" s="33">
        <f>IF(AN136=21,L136,0)</f>
        <v>0</v>
      </c>
      <c r="AN136" s="33">
        <v>21</v>
      </c>
      <c r="AO136" s="33">
        <f>H136*0.357142857</f>
        <v>0</v>
      </c>
      <c r="AP136" s="33">
        <f>H136*(1-0.357142857)</f>
        <v>0</v>
      </c>
      <c r="AQ136" s="34" t="s">
        <v>87</v>
      </c>
      <c r="AV136" s="33">
        <f>AW136+AX136</f>
        <v>0</v>
      </c>
      <c r="AW136" s="33">
        <f>G136*AO136</f>
        <v>0</v>
      </c>
      <c r="AX136" s="33">
        <f>G136*AP136</f>
        <v>0</v>
      </c>
      <c r="AY136" s="34" t="s">
        <v>381</v>
      </c>
      <c r="AZ136" s="34" t="s">
        <v>382</v>
      </c>
      <c r="BA136" s="13" t="s">
        <v>63</v>
      </c>
      <c r="BC136" s="33">
        <f>AW136+AX136</f>
        <v>0</v>
      </c>
      <c r="BD136" s="33">
        <f>H136/(100-BE136)*100</f>
        <v>0</v>
      </c>
      <c r="BE136" s="33">
        <v>0</v>
      </c>
      <c r="BF136" s="33">
        <f>O136</f>
        <v>8.0000000000000004E-4</v>
      </c>
      <c r="BH136" s="33">
        <f>G136*AO136</f>
        <v>0</v>
      </c>
      <c r="BI136" s="33">
        <f>G136*AP136</f>
        <v>0</v>
      </c>
      <c r="BJ136" s="33">
        <f>G136*H136</f>
        <v>0</v>
      </c>
      <c r="BK136" s="33"/>
      <c r="BL136" s="33">
        <v>776</v>
      </c>
      <c r="BW136" s="33" t="str">
        <f>I136</f>
        <v>21</v>
      </c>
      <c r="BX136" s="5" t="s">
        <v>390</v>
      </c>
    </row>
    <row r="137" spans="1:76" ht="13.5" customHeight="1">
      <c r="A137" s="41"/>
      <c r="C137" s="42" t="s">
        <v>145</v>
      </c>
      <c r="D137" s="186" t="s">
        <v>391</v>
      </c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8"/>
    </row>
    <row r="138" spans="1:76">
      <c r="A138" s="2" t="s">
        <v>392</v>
      </c>
      <c r="B138" s="3" t="s">
        <v>52</v>
      </c>
      <c r="C138" s="3" t="s">
        <v>393</v>
      </c>
      <c r="D138" s="106" t="s">
        <v>394</v>
      </c>
      <c r="E138" s="103"/>
      <c r="F138" s="3" t="s">
        <v>395</v>
      </c>
      <c r="G138" s="33">
        <v>7.8090000000000007E-2</v>
      </c>
      <c r="H138" s="192"/>
      <c r="I138" s="34" t="s">
        <v>59</v>
      </c>
      <c r="J138" s="33">
        <f>G138*AO138</f>
        <v>0</v>
      </c>
      <c r="K138" s="33">
        <f>G138*AP138</f>
        <v>0</v>
      </c>
      <c r="L138" s="33">
        <f>G138*H138</f>
        <v>0</v>
      </c>
      <c r="M138" s="33">
        <f>L138*(1+BW138/100)</f>
        <v>0</v>
      </c>
      <c r="N138" s="33">
        <v>0</v>
      </c>
      <c r="O138" s="33">
        <f>G138*N138</f>
        <v>0</v>
      </c>
      <c r="P138" s="35" t="s">
        <v>60</v>
      </c>
      <c r="Z138" s="33">
        <f>IF(AQ138="5",BJ138,0)</f>
        <v>0</v>
      </c>
      <c r="AB138" s="33">
        <f>IF(AQ138="1",BH138,0)</f>
        <v>0</v>
      </c>
      <c r="AC138" s="33">
        <f>IF(AQ138="1",BI138,0)</f>
        <v>0</v>
      </c>
      <c r="AD138" s="33">
        <f>IF(AQ138="7",BH138,0)</f>
        <v>0</v>
      </c>
      <c r="AE138" s="33">
        <f>IF(AQ138="7",BI138,0)</f>
        <v>0</v>
      </c>
      <c r="AF138" s="33">
        <f>IF(AQ138="2",BH138,0)</f>
        <v>0</v>
      </c>
      <c r="AG138" s="33">
        <f>IF(AQ138="2",BI138,0)</f>
        <v>0</v>
      </c>
      <c r="AH138" s="33">
        <f>IF(AQ138="0",BJ138,0)</f>
        <v>0</v>
      </c>
      <c r="AI138" s="13" t="s">
        <v>52</v>
      </c>
      <c r="AJ138" s="33">
        <f>IF(AN138=0,L138,0)</f>
        <v>0</v>
      </c>
      <c r="AK138" s="33">
        <f>IF(AN138=12,L138,0)</f>
        <v>0</v>
      </c>
      <c r="AL138" s="33">
        <f>IF(AN138=21,L138,0)</f>
        <v>0</v>
      </c>
      <c r="AN138" s="33">
        <v>21</v>
      </c>
      <c r="AO138" s="33">
        <f>H138*0</f>
        <v>0</v>
      </c>
      <c r="AP138" s="33">
        <f>H138*(1-0)</f>
        <v>0</v>
      </c>
      <c r="AQ138" s="34" t="s">
        <v>74</v>
      </c>
      <c r="AV138" s="33">
        <f>AW138+AX138</f>
        <v>0</v>
      </c>
      <c r="AW138" s="33">
        <f>G138*AO138</f>
        <v>0</v>
      </c>
      <c r="AX138" s="33">
        <f>G138*AP138</f>
        <v>0</v>
      </c>
      <c r="AY138" s="34" t="s">
        <v>381</v>
      </c>
      <c r="AZ138" s="34" t="s">
        <v>382</v>
      </c>
      <c r="BA138" s="13" t="s">
        <v>63</v>
      </c>
      <c r="BC138" s="33">
        <f>AW138+AX138</f>
        <v>0</v>
      </c>
      <c r="BD138" s="33">
        <f>H138/(100-BE138)*100</f>
        <v>0</v>
      </c>
      <c r="BE138" s="33">
        <v>0</v>
      </c>
      <c r="BF138" s="33">
        <f>O138</f>
        <v>0</v>
      </c>
      <c r="BH138" s="33">
        <f>G138*AO138</f>
        <v>0</v>
      </c>
      <c r="BI138" s="33">
        <f>G138*AP138</f>
        <v>0</v>
      </c>
      <c r="BJ138" s="33">
        <f>G138*H138</f>
        <v>0</v>
      </c>
      <c r="BK138" s="33"/>
      <c r="BL138" s="33">
        <v>776</v>
      </c>
      <c r="BW138" s="33" t="str">
        <f>I138</f>
        <v>21</v>
      </c>
      <c r="BX138" s="5" t="s">
        <v>394</v>
      </c>
    </row>
    <row r="139" spans="1:76">
      <c r="A139" s="36" t="s">
        <v>52</v>
      </c>
      <c r="B139" s="37" t="s">
        <v>52</v>
      </c>
      <c r="C139" s="37" t="s">
        <v>396</v>
      </c>
      <c r="D139" s="175" t="s">
        <v>397</v>
      </c>
      <c r="E139" s="176"/>
      <c r="F139" s="39" t="s">
        <v>4</v>
      </c>
      <c r="G139" s="39" t="s">
        <v>4</v>
      </c>
      <c r="H139" s="39" t="s">
        <v>4</v>
      </c>
      <c r="I139" s="39" t="s">
        <v>4</v>
      </c>
      <c r="J139" s="1">
        <f>SUM(J140:J140)</f>
        <v>0</v>
      </c>
      <c r="K139" s="1">
        <f>SUM(K140:K140)</f>
        <v>0</v>
      </c>
      <c r="L139" s="1">
        <f>SUM(L140:L140)</f>
        <v>0</v>
      </c>
      <c r="M139" s="1">
        <f>SUM(M140:M140)</f>
        <v>0</v>
      </c>
      <c r="N139" s="13" t="s">
        <v>52</v>
      </c>
      <c r="O139" s="1">
        <f>SUM(O140:O140)</f>
        <v>8.8199999999999997E-4</v>
      </c>
      <c r="P139" s="40" t="s">
        <v>52</v>
      </c>
      <c r="AI139" s="13" t="s">
        <v>52</v>
      </c>
      <c r="AS139" s="1">
        <f>SUM(AJ140:AJ140)</f>
        <v>0</v>
      </c>
      <c r="AT139" s="1">
        <f>SUM(AK140:AK140)</f>
        <v>0</v>
      </c>
      <c r="AU139" s="1">
        <f>SUM(AL140:AL140)</f>
        <v>0</v>
      </c>
    </row>
    <row r="140" spans="1:76">
      <c r="A140" s="2" t="s">
        <v>398</v>
      </c>
      <c r="B140" s="3" t="s">
        <v>52</v>
      </c>
      <c r="C140" s="3" t="s">
        <v>399</v>
      </c>
      <c r="D140" s="106" t="s">
        <v>400</v>
      </c>
      <c r="E140" s="103"/>
      <c r="F140" s="3" t="s">
        <v>58</v>
      </c>
      <c r="G140" s="33">
        <v>1.8</v>
      </c>
      <c r="H140" s="192"/>
      <c r="I140" s="34" t="s">
        <v>59</v>
      </c>
      <c r="J140" s="33">
        <f>G140*AO140</f>
        <v>0</v>
      </c>
      <c r="K140" s="33">
        <f>G140*AP140</f>
        <v>0</v>
      </c>
      <c r="L140" s="33">
        <f>G140*H140</f>
        <v>0</v>
      </c>
      <c r="M140" s="33">
        <f>L140*(1+BW140/100)</f>
        <v>0</v>
      </c>
      <c r="N140" s="33">
        <v>4.8999999999999998E-4</v>
      </c>
      <c r="O140" s="33">
        <f>G140*N140</f>
        <v>8.8199999999999997E-4</v>
      </c>
      <c r="P140" s="35" t="s">
        <v>60</v>
      </c>
      <c r="Z140" s="33">
        <f>IF(AQ140="5",BJ140,0)</f>
        <v>0</v>
      </c>
      <c r="AB140" s="33">
        <f>IF(AQ140="1",BH140,0)</f>
        <v>0</v>
      </c>
      <c r="AC140" s="33">
        <f>IF(AQ140="1",BI140,0)</f>
        <v>0</v>
      </c>
      <c r="AD140" s="33">
        <f>IF(AQ140="7",BH140,0)</f>
        <v>0</v>
      </c>
      <c r="AE140" s="33">
        <f>IF(AQ140="7",BI140,0)</f>
        <v>0</v>
      </c>
      <c r="AF140" s="33">
        <f>IF(AQ140="2",BH140,0)</f>
        <v>0</v>
      </c>
      <c r="AG140" s="33">
        <f>IF(AQ140="2",BI140,0)</f>
        <v>0</v>
      </c>
      <c r="AH140" s="33">
        <f>IF(AQ140="0",BJ140,0)</f>
        <v>0</v>
      </c>
      <c r="AI140" s="13" t="s">
        <v>52</v>
      </c>
      <c r="AJ140" s="33">
        <f>IF(AN140=0,L140,0)</f>
        <v>0</v>
      </c>
      <c r="AK140" s="33">
        <f>IF(AN140=12,L140,0)</f>
        <v>0</v>
      </c>
      <c r="AL140" s="33">
        <f>IF(AN140=21,L140,0)</f>
        <v>0</v>
      </c>
      <c r="AN140" s="33">
        <v>21</v>
      </c>
      <c r="AO140" s="33">
        <f>H140*0.421266885</f>
        <v>0</v>
      </c>
      <c r="AP140" s="33">
        <f>H140*(1-0.421266885)</f>
        <v>0</v>
      </c>
      <c r="AQ140" s="34" t="s">
        <v>87</v>
      </c>
      <c r="AV140" s="33">
        <f>AW140+AX140</f>
        <v>0</v>
      </c>
      <c r="AW140" s="33">
        <f>G140*AO140</f>
        <v>0</v>
      </c>
      <c r="AX140" s="33">
        <f>G140*AP140</f>
        <v>0</v>
      </c>
      <c r="AY140" s="34" t="s">
        <v>401</v>
      </c>
      <c r="AZ140" s="34" t="s">
        <v>402</v>
      </c>
      <c r="BA140" s="13" t="s">
        <v>63</v>
      </c>
      <c r="BC140" s="33">
        <f>AW140+AX140</f>
        <v>0</v>
      </c>
      <c r="BD140" s="33">
        <f>H140/(100-BE140)*100</f>
        <v>0</v>
      </c>
      <c r="BE140" s="33">
        <v>0</v>
      </c>
      <c r="BF140" s="33">
        <f>O140</f>
        <v>8.8199999999999997E-4</v>
      </c>
      <c r="BH140" s="33">
        <f>G140*AO140</f>
        <v>0</v>
      </c>
      <c r="BI140" s="33">
        <f>G140*AP140</f>
        <v>0</v>
      </c>
      <c r="BJ140" s="33">
        <f>G140*H140</f>
        <v>0</v>
      </c>
      <c r="BK140" s="33"/>
      <c r="BL140" s="33">
        <v>783</v>
      </c>
      <c r="BW140" s="33" t="str">
        <f>I140</f>
        <v>21</v>
      </c>
      <c r="BX140" s="5" t="s">
        <v>400</v>
      </c>
    </row>
    <row r="141" spans="1:76">
      <c r="A141" s="36" t="s">
        <v>52</v>
      </c>
      <c r="B141" s="37" t="s">
        <v>52</v>
      </c>
      <c r="C141" s="37" t="s">
        <v>403</v>
      </c>
      <c r="D141" s="175" t="s">
        <v>404</v>
      </c>
      <c r="E141" s="176"/>
      <c r="F141" s="39" t="s">
        <v>4</v>
      </c>
      <c r="G141" s="39" t="s">
        <v>4</v>
      </c>
      <c r="H141" s="39" t="s">
        <v>4</v>
      </c>
      <c r="I141" s="39" t="s">
        <v>4</v>
      </c>
      <c r="J141" s="1">
        <f>SUM(J142:J142)</f>
        <v>0</v>
      </c>
      <c r="K141" s="1">
        <f>SUM(K142:K142)</f>
        <v>0</v>
      </c>
      <c r="L141" s="1">
        <f>SUM(L142:L142)</f>
        <v>0</v>
      </c>
      <c r="M141" s="1">
        <f>SUM(M142:M142)</f>
        <v>0</v>
      </c>
      <c r="N141" s="13" t="s">
        <v>52</v>
      </c>
      <c r="O141" s="1">
        <f>SUM(O142:O142)</f>
        <v>3.5146440000000001E-2</v>
      </c>
      <c r="P141" s="40" t="s">
        <v>52</v>
      </c>
      <c r="AI141" s="13" t="s">
        <v>52</v>
      </c>
      <c r="AS141" s="1">
        <f>SUM(AJ142:AJ142)</f>
        <v>0</v>
      </c>
      <c r="AT141" s="1">
        <f>SUM(AK142:AK142)</f>
        <v>0</v>
      </c>
      <c r="AU141" s="1">
        <f>SUM(AL142:AL142)</f>
        <v>0</v>
      </c>
    </row>
    <row r="142" spans="1:76">
      <c r="A142" s="2" t="s">
        <v>405</v>
      </c>
      <c r="B142" s="3" t="s">
        <v>52</v>
      </c>
      <c r="C142" s="3" t="s">
        <v>406</v>
      </c>
      <c r="D142" s="106" t="s">
        <v>407</v>
      </c>
      <c r="E142" s="103"/>
      <c r="F142" s="3" t="s">
        <v>58</v>
      </c>
      <c r="G142" s="33">
        <v>55.787999999999997</v>
      </c>
      <c r="H142" s="192"/>
      <c r="I142" s="34" t="s">
        <v>59</v>
      </c>
      <c r="J142" s="33">
        <f>G142*AO142</f>
        <v>0</v>
      </c>
      <c r="K142" s="33">
        <f>G142*AP142</f>
        <v>0</v>
      </c>
      <c r="L142" s="33">
        <f>G142*H142</f>
        <v>0</v>
      </c>
      <c r="M142" s="33">
        <f>L142*(1+BW142/100)</f>
        <v>0</v>
      </c>
      <c r="N142" s="33">
        <v>6.3000000000000003E-4</v>
      </c>
      <c r="O142" s="33">
        <f>G142*N142</f>
        <v>3.5146440000000001E-2</v>
      </c>
      <c r="P142" s="35" t="s">
        <v>60</v>
      </c>
      <c r="Z142" s="33">
        <f>IF(AQ142="5",BJ142,0)</f>
        <v>0</v>
      </c>
      <c r="AB142" s="33">
        <f>IF(AQ142="1",BH142,0)</f>
        <v>0</v>
      </c>
      <c r="AC142" s="33">
        <f>IF(AQ142="1",BI142,0)</f>
        <v>0</v>
      </c>
      <c r="AD142" s="33">
        <f>IF(AQ142="7",BH142,0)</f>
        <v>0</v>
      </c>
      <c r="AE142" s="33">
        <f>IF(AQ142="7",BI142,0)</f>
        <v>0</v>
      </c>
      <c r="AF142" s="33">
        <f>IF(AQ142="2",BH142,0)</f>
        <v>0</v>
      </c>
      <c r="AG142" s="33">
        <f>IF(AQ142="2",BI142,0)</f>
        <v>0</v>
      </c>
      <c r="AH142" s="33">
        <f>IF(AQ142="0",BJ142,0)</f>
        <v>0</v>
      </c>
      <c r="AI142" s="13" t="s">
        <v>52</v>
      </c>
      <c r="AJ142" s="33">
        <f>IF(AN142=0,L142,0)</f>
        <v>0</v>
      </c>
      <c r="AK142" s="33">
        <f>IF(AN142=12,L142,0)</f>
        <v>0</v>
      </c>
      <c r="AL142" s="33">
        <f>IF(AN142=21,L142,0)</f>
        <v>0</v>
      </c>
      <c r="AN142" s="33">
        <v>21</v>
      </c>
      <c r="AO142" s="33">
        <f>H142*0.249417649</f>
        <v>0</v>
      </c>
      <c r="AP142" s="33">
        <f>H142*(1-0.249417649)</f>
        <v>0</v>
      </c>
      <c r="AQ142" s="34" t="s">
        <v>87</v>
      </c>
      <c r="AV142" s="33">
        <f>AW142+AX142</f>
        <v>0</v>
      </c>
      <c r="AW142" s="33">
        <f>G142*AO142</f>
        <v>0</v>
      </c>
      <c r="AX142" s="33">
        <f>G142*AP142</f>
        <v>0</v>
      </c>
      <c r="AY142" s="34" t="s">
        <v>408</v>
      </c>
      <c r="AZ142" s="34" t="s">
        <v>402</v>
      </c>
      <c r="BA142" s="13" t="s">
        <v>63</v>
      </c>
      <c r="BC142" s="33">
        <f>AW142+AX142</f>
        <v>0</v>
      </c>
      <c r="BD142" s="33">
        <f>H142/(100-BE142)*100</f>
        <v>0</v>
      </c>
      <c r="BE142" s="33">
        <v>0</v>
      </c>
      <c r="BF142" s="33">
        <f>O142</f>
        <v>3.5146440000000001E-2</v>
      </c>
      <c r="BH142" s="33">
        <f>G142*AO142</f>
        <v>0</v>
      </c>
      <c r="BI142" s="33">
        <f>G142*AP142</f>
        <v>0</v>
      </c>
      <c r="BJ142" s="33">
        <f>G142*H142</f>
        <v>0</v>
      </c>
      <c r="BK142" s="33"/>
      <c r="BL142" s="33">
        <v>784</v>
      </c>
      <c r="BW142" s="33" t="str">
        <f>I142</f>
        <v>21</v>
      </c>
      <c r="BX142" s="5" t="s">
        <v>407</v>
      </c>
    </row>
    <row r="143" spans="1:76">
      <c r="A143" s="36" t="s">
        <v>52</v>
      </c>
      <c r="B143" s="37" t="s">
        <v>52</v>
      </c>
      <c r="C143" s="37" t="s">
        <v>409</v>
      </c>
      <c r="D143" s="175" t="s">
        <v>410</v>
      </c>
      <c r="E143" s="176"/>
      <c r="F143" s="39" t="s">
        <v>4</v>
      </c>
      <c r="G143" s="39" t="s">
        <v>4</v>
      </c>
      <c r="H143" s="39" t="s">
        <v>4</v>
      </c>
      <c r="I143" s="39" t="s">
        <v>4</v>
      </c>
      <c r="J143" s="1">
        <f>SUM(J144:J146)</f>
        <v>0</v>
      </c>
      <c r="K143" s="1">
        <f>SUM(K144:K146)</f>
        <v>0</v>
      </c>
      <c r="L143" s="1">
        <f>SUM(L144:L146)</f>
        <v>0</v>
      </c>
      <c r="M143" s="1">
        <f>SUM(M144:M146)</f>
        <v>0</v>
      </c>
      <c r="N143" s="13" t="s">
        <v>52</v>
      </c>
      <c r="O143" s="1">
        <f>SUM(O144:O146)</f>
        <v>0.45767050000000004</v>
      </c>
      <c r="P143" s="40" t="s">
        <v>52</v>
      </c>
      <c r="AI143" s="13" t="s">
        <v>52</v>
      </c>
      <c r="AS143" s="1">
        <f>SUM(AJ144:AJ146)</f>
        <v>0</v>
      </c>
      <c r="AT143" s="1">
        <f>SUM(AK144:AK146)</f>
        <v>0</v>
      </c>
      <c r="AU143" s="1">
        <f>SUM(AL144:AL146)</f>
        <v>0</v>
      </c>
    </row>
    <row r="144" spans="1:76">
      <c r="A144" s="2" t="s">
        <v>411</v>
      </c>
      <c r="B144" s="3" t="s">
        <v>52</v>
      </c>
      <c r="C144" s="3" t="s">
        <v>412</v>
      </c>
      <c r="D144" s="106" t="s">
        <v>413</v>
      </c>
      <c r="E144" s="103"/>
      <c r="F144" s="3" t="s">
        <v>58</v>
      </c>
      <c r="G144" s="33">
        <v>15.05</v>
      </c>
      <c r="H144" s="192"/>
      <c r="I144" s="34" t="s">
        <v>59</v>
      </c>
      <c r="J144" s="33">
        <f>G144*AO144</f>
        <v>0</v>
      </c>
      <c r="K144" s="33">
        <f>G144*AP144</f>
        <v>0</v>
      </c>
      <c r="L144" s="33">
        <f>G144*H144</f>
        <v>0</v>
      </c>
      <c r="M144" s="33">
        <f>L144*(1+BW144/100)</f>
        <v>0</v>
      </c>
      <c r="N144" s="33">
        <v>4.0999999999999999E-4</v>
      </c>
      <c r="O144" s="33">
        <f>G144*N144</f>
        <v>6.1704999999999998E-3</v>
      </c>
      <c r="P144" s="35" t="s">
        <v>60</v>
      </c>
      <c r="Z144" s="33">
        <f>IF(AQ144="5",BJ144,0)</f>
        <v>0</v>
      </c>
      <c r="AB144" s="33">
        <f>IF(AQ144="1",BH144,0)</f>
        <v>0</v>
      </c>
      <c r="AC144" s="33">
        <f>IF(AQ144="1",BI144,0)</f>
        <v>0</v>
      </c>
      <c r="AD144" s="33">
        <f>IF(AQ144="7",BH144,0)</f>
        <v>0</v>
      </c>
      <c r="AE144" s="33">
        <f>IF(AQ144="7",BI144,0)</f>
        <v>0</v>
      </c>
      <c r="AF144" s="33">
        <f>IF(AQ144="2",BH144,0)</f>
        <v>0</v>
      </c>
      <c r="AG144" s="33">
        <f>IF(AQ144="2",BI144,0)</f>
        <v>0</v>
      </c>
      <c r="AH144" s="33">
        <f>IF(AQ144="0",BJ144,0)</f>
        <v>0</v>
      </c>
      <c r="AI144" s="13" t="s">
        <v>52</v>
      </c>
      <c r="AJ144" s="33">
        <f>IF(AN144=0,L144,0)</f>
        <v>0</v>
      </c>
      <c r="AK144" s="33">
        <f>IF(AN144=12,L144,0)</f>
        <v>0</v>
      </c>
      <c r="AL144" s="33">
        <f>IF(AN144=21,L144,0)</f>
        <v>0</v>
      </c>
      <c r="AN144" s="33">
        <v>21</v>
      </c>
      <c r="AO144" s="33">
        <f>H144*0.264225352</f>
        <v>0</v>
      </c>
      <c r="AP144" s="33">
        <f>H144*(1-0.264225352)</f>
        <v>0</v>
      </c>
      <c r="AQ144" s="34" t="s">
        <v>87</v>
      </c>
      <c r="AV144" s="33">
        <f>AW144+AX144</f>
        <v>0</v>
      </c>
      <c r="AW144" s="33">
        <f>G144*AO144</f>
        <v>0</v>
      </c>
      <c r="AX144" s="33">
        <f>G144*AP144</f>
        <v>0</v>
      </c>
      <c r="AY144" s="34" t="s">
        <v>414</v>
      </c>
      <c r="AZ144" s="34" t="s">
        <v>402</v>
      </c>
      <c r="BA144" s="13" t="s">
        <v>63</v>
      </c>
      <c r="BC144" s="33">
        <f>AW144+AX144</f>
        <v>0</v>
      </c>
      <c r="BD144" s="33">
        <f>H144/(100-BE144)*100</f>
        <v>0</v>
      </c>
      <c r="BE144" s="33">
        <v>0</v>
      </c>
      <c r="BF144" s="33">
        <f>O144</f>
        <v>6.1704999999999998E-3</v>
      </c>
      <c r="BH144" s="33">
        <f>G144*AO144</f>
        <v>0</v>
      </c>
      <c r="BI144" s="33">
        <f>G144*AP144</f>
        <v>0</v>
      </c>
      <c r="BJ144" s="33">
        <f>G144*H144</f>
        <v>0</v>
      </c>
      <c r="BK144" s="33"/>
      <c r="BL144" s="33">
        <v>787</v>
      </c>
      <c r="BW144" s="33" t="str">
        <f>I144</f>
        <v>21</v>
      </c>
      <c r="BX144" s="5" t="s">
        <v>413</v>
      </c>
    </row>
    <row r="145" spans="1:76">
      <c r="A145" s="2" t="s">
        <v>415</v>
      </c>
      <c r="B145" s="3" t="s">
        <v>52</v>
      </c>
      <c r="C145" s="3" t="s">
        <v>416</v>
      </c>
      <c r="D145" s="106" t="s">
        <v>417</v>
      </c>
      <c r="E145" s="103"/>
      <c r="F145" s="3" t="s">
        <v>58</v>
      </c>
      <c r="G145" s="33">
        <v>15.05</v>
      </c>
      <c r="H145" s="192"/>
      <c r="I145" s="34" t="s">
        <v>59</v>
      </c>
      <c r="J145" s="33">
        <f>G145*AO145</f>
        <v>0</v>
      </c>
      <c r="K145" s="33">
        <f>G145*AP145</f>
        <v>0</v>
      </c>
      <c r="L145" s="33">
        <f>G145*H145</f>
        <v>0</v>
      </c>
      <c r="M145" s="33">
        <f>L145*(1+BW145/100)</f>
        <v>0</v>
      </c>
      <c r="N145" s="33">
        <v>0.03</v>
      </c>
      <c r="O145" s="33">
        <f>G145*N145</f>
        <v>0.45150000000000001</v>
      </c>
      <c r="P145" s="35" t="s">
        <v>60</v>
      </c>
      <c r="Z145" s="33">
        <f>IF(AQ145="5",BJ145,0)</f>
        <v>0</v>
      </c>
      <c r="AB145" s="33">
        <f>IF(AQ145="1",BH145,0)</f>
        <v>0</v>
      </c>
      <c r="AC145" s="33">
        <f>IF(AQ145="1",BI145,0)</f>
        <v>0</v>
      </c>
      <c r="AD145" s="33">
        <f>IF(AQ145="7",BH145,0)</f>
        <v>0</v>
      </c>
      <c r="AE145" s="33">
        <f>IF(AQ145="7",BI145,0)</f>
        <v>0</v>
      </c>
      <c r="AF145" s="33">
        <f>IF(AQ145="2",BH145,0)</f>
        <v>0</v>
      </c>
      <c r="AG145" s="33">
        <f>IF(AQ145="2",BI145,0)</f>
        <v>0</v>
      </c>
      <c r="AH145" s="33">
        <f>IF(AQ145="0",BJ145,0)</f>
        <v>0</v>
      </c>
      <c r="AI145" s="13" t="s">
        <v>52</v>
      </c>
      <c r="AJ145" s="33">
        <f>IF(AN145=0,L145,0)</f>
        <v>0</v>
      </c>
      <c r="AK145" s="33">
        <f>IF(AN145=12,L145,0)</f>
        <v>0</v>
      </c>
      <c r="AL145" s="33">
        <f>IF(AN145=21,L145,0)</f>
        <v>0</v>
      </c>
      <c r="AN145" s="33">
        <v>21</v>
      </c>
      <c r="AO145" s="33">
        <f>H145*1</f>
        <v>0</v>
      </c>
      <c r="AP145" s="33">
        <f>H145*(1-1)</f>
        <v>0</v>
      </c>
      <c r="AQ145" s="34" t="s">
        <v>87</v>
      </c>
      <c r="AV145" s="33">
        <f>AW145+AX145</f>
        <v>0</v>
      </c>
      <c r="AW145" s="33">
        <f>G145*AO145</f>
        <v>0</v>
      </c>
      <c r="AX145" s="33">
        <f>G145*AP145</f>
        <v>0</v>
      </c>
      <c r="AY145" s="34" t="s">
        <v>414</v>
      </c>
      <c r="AZ145" s="34" t="s">
        <v>402</v>
      </c>
      <c r="BA145" s="13" t="s">
        <v>63</v>
      </c>
      <c r="BC145" s="33">
        <f>AW145+AX145</f>
        <v>0</v>
      </c>
      <c r="BD145" s="33">
        <f>H145/(100-BE145)*100</f>
        <v>0</v>
      </c>
      <c r="BE145" s="33">
        <v>0</v>
      </c>
      <c r="BF145" s="33">
        <f>O145</f>
        <v>0.45150000000000001</v>
      </c>
      <c r="BH145" s="33">
        <f>G145*AO145</f>
        <v>0</v>
      </c>
      <c r="BI145" s="33">
        <f>G145*AP145</f>
        <v>0</v>
      </c>
      <c r="BJ145" s="33">
        <f>G145*H145</f>
        <v>0</v>
      </c>
      <c r="BK145" s="33"/>
      <c r="BL145" s="33">
        <v>787</v>
      </c>
      <c r="BW145" s="33" t="str">
        <f>I145</f>
        <v>21</v>
      </c>
      <c r="BX145" s="5" t="s">
        <v>417</v>
      </c>
    </row>
    <row r="146" spans="1:76">
      <c r="A146" s="2" t="s">
        <v>418</v>
      </c>
      <c r="B146" s="3" t="s">
        <v>52</v>
      </c>
      <c r="C146" s="3" t="s">
        <v>419</v>
      </c>
      <c r="D146" s="106" t="s">
        <v>420</v>
      </c>
      <c r="E146" s="103"/>
      <c r="F146" s="3" t="s">
        <v>77</v>
      </c>
      <c r="G146" s="33">
        <v>0.45767000000000002</v>
      </c>
      <c r="H146" s="192"/>
      <c r="I146" s="34" t="s">
        <v>59</v>
      </c>
      <c r="J146" s="33">
        <f>G146*AO146</f>
        <v>0</v>
      </c>
      <c r="K146" s="33">
        <f>G146*AP146</f>
        <v>0</v>
      </c>
      <c r="L146" s="33">
        <f>G146*H146</f>
        <v>0</v>
      </c>
      <c r="M146" s="33">
        <f>L146*(1+BW146/100)</f>
        <v>0</v>
      </c>
      <c r="N146" s="33">
        <v>0</v>
      </c>
      <c r="O146" s="33">
        <f>G146*N146</f>
        <v>0</v>
      </c>
      <c r="P146" s="35" t="s">
        <v>60</v>
      </c>
      <c r="Z146" s="33">
        <f>IF(AQ146="5",BJ146,0)</f>
        <v>0</v>
      </c>
      <c r="AB146" s="33">
        <f>IF(AQ146="1",BH146,0)</f>
        <v>0</v>
      </c>
      <c r="AC146" s="33">
        <f>IF(AQ146="1",BI146,0)</f>
        <v>0</v>
      </c>
      <c r="AD146" s="33">
        <f>IF(AQ146="7",BH146,0)</f>
        <v>0</v>
      </c>
      <c r="AE146" s="33">
        <f>IF(AQ146="7",BI146,0)</f>
        <v>0</v>
      </c>
      <c r="AF146" s="33">
        <f>IF(AQ146="2",BH146,0)</f>
        <v>0</v>
      </c>
      <c r="AG146" s="33">
        <f>IF(AQ146="2",BI146,0)</f>
        <v>0</v>
      </c>
      <c r="AH146" s="33">
        <f>IF(AQ146="0",BJ146,0)</f>
        <v>0</v>
      </c>
      <c r="AI146" s="13" t="s">
        <v>52</v>
      </c>
      <c r="AJ146" s="33">
        <f>IF(AN146=0,L146,0)</f>
        <v>0</v>
      </c>
      <c r="AK146" s="33">
        <f>IF(AN146=12,L146,0)</f>
        <v>0</v>
      </c>
      <c r="AL146" s="33">
        <f>IF(AN146=21,L146,0)</f>
        <v>0</v>
      </c>
      <c r="AN146" s="33">
        <v>21</v>
      </c>
      <c r="AO146" s="33">
        <f>H146*0</f>
        <v>0</v>
      </c>
      <c r="AP146" s="33">
        <f>H146*(1-0)</f>
        <v>0</v>
      </c>
      <c r="AQ146" s="34" t="s">
        <v>74</v>
      </c>
      <c r="AV146" s="33">
        <f>AW146+AX146</f>
        <v>0</v>
      </c>
      <c r="AW146" s="33">
        <f>G146*AO146</f>
        <v>0</v>
      </c>
      <c r="AX146" s="33">
        <f>G146*AP146</f>
        <v>0</v>
      </c>
      <c r="AY146" s="34" t="s">
        <v>414</v>
      </c>
      <c r="AZ146" s="34" t="s">
        <v>402</v>
      </c>
      <c r="BA146" s="13" t="s">
        <v>63</v>
      </c>
      <c r="BC146" s="33">
        <f>AW146+AX146</f>
        <v>0</v>
      </c>
      <c r="BD146" s="33">
        <f>H146/(100-BE146)*100</f>
        <v>0</v>
      </c>
      <c r="BE146" s="33">
        <v>0</v>
      </c>
      <c r="BF146" s="33">
        <f>O146</f>
        <v>0</v>
      </c>
      <c r="BH146" s="33">
        <f>G146*AO146</f>
        <v>0</v>
      </c>
      <c r="BI146" s="33">
        <f>G146*AP146</f>
        <v>0</v>
      </c>
      <c r="BJ146" s="33">
        <f>G146*H146</f>
        <v>0</v>
      </c>
      <c r="BK146" s="33"/>
      <c r="BL146" s="33">
        <v>787</v>
      </c>
      <c r="BW146" s="33" t="str">
        <f>I146</f>
        <v>21</v>
      </c>
      <c r="BX146" s="5" t="s">
        <v>420</v>
      </c>
    </row>
    <row r="147" spans="1:76">
      <c r="A147" s="36" t="s">
        <v>52</v>
      </c>
      <c r="B147" s="37" t="s">
        <v>52</v>
      </c>
      <c r="C147" s="37" t="s">
        <v>421</v>
      </c>
      <c r="D147" s="175" t="s">
        <v>422</v>
      </c>
      <c r="E147" s="176"/>
      <c r="F147" s="39" t="s">
        <v>4</v>
      </c>
      <c r="G147" s="39" t="s">
        <v>4</v>
      </c>
      <c r="H147" s="39" t="s">
        <v>4</v>
      </c>
      <c r="I147" s="39" t="s">
        <v>4</v>
      </c>
      <c r="J147" s="1">
        <f>SUM(J148:J157)</f>
        <v>0</v>
      </c>
      <c r="K147" s="1">
        <f>SUM(K148:K157)</f>
        <v>0</v>
      </c>
      <c r="L147" s="1">
        <f>SUM(L148:L157)</f>
        <v>0</v>
      </c>
      <c r="M147" s="1">
        <f>SUM(M148:M157)</f>
        <v>0</v>
      </c>
      <c r="N147" s="13" t="s">
        <v>52</v>
      </c>
      <c r="O147" s="1">
        <f>SUM(O148:O157)</f>
        <v>6.5364512999999995</v>
      </c>
      <c r="P147" s="40" t="s">
        <v>52</v>
      </c>
      <c r="AI147" s="13" t="s">
        <v>52</v>
      </c>
      <c r="AS147" s="1">
        <f>SUM(AJ148:AJ157)</f>
        <v>0</v>
      </c>
      <c r="AT147" s="1">
        <f>SUM(AK148:AK157)</f>
        <v>0</v>
      </c>
      <c r="AU147" s="1">
        <f>SUM(AL148:AL157)</f>
        <v>0</v>
      </c>
    </row>
    <row r="148" spans="1:76">
      <c r="A148" s="2" t="s">
        <v>423</v>
      </c>
      <c r="B148" s="3" t="s">
        <v>52</v>
      </c>
      <c r="C148" s="3" t="s">
        <v>424</v>
      </c>
      <c r="D148" s="106" t="s">
        <v>425</v>
      </c>
      <c r="E148" s="103"/>
      <c r="F148" s="3" t="s">
        <v>58</v>
      </c>
      <c r="G148" s="33">
        <v>2.16</v>
      </c>
      <c r="H148" s="192"/>
      <c r="I148" s="34" t="s">
        <v>59</v>
      </c>
      <c r="J148" s="33">
        <f t="shared" ref="J148:J157" si="78">G148*AO148</f>
        <v>0</v>
      </c>
      <c r="K148" s="33">
        <f t="shared" ref="K148:K157" si="79">G148*AP148</f>
        <v>0</v>
      </c>
      <c r="L148" s="33">
        <f t="shared" ref="L148:L157" si="80">G148*H148</f>
        <v>0</v>
      </c>
      <c r="M148" s="33">
        <f t="shared" ref="M148:M157" si="81">L148*(1+BW148/100)</f>
        <v>0</v>
      </c>
      <c r="N148" s="33">
        <v>1.856E-2</v>
      </c>
      <c r="O148" s="33">
        <f t="shared" ref="O148:O157" si="82">G148*N148</f>
        <v>4.0089600000000003E-2</v>
      </c>
      <c r="P148" s="35" t="s">
        <v>60</v>
      </c>
      <c r="Z148" s="33">
        <f t="shared" ref="Z148:Z157" si="83">IF(AQ148="5",BJ148,0)</f>
        <v>0</v>
      </c>
      <c r="AB148" s="33">
        <f t="shared" ref="AB148:AB157" si="84">IF(AQ148="1",BH148,0)</f>
        <v>0</v>
      </c>
      <c r="AC148" s="33">
        <f t="shared" ref="AC148:AC157" si="85">IF(AQ148="1",BI148,0)</f>
        <v>0</v>
      </c>
      <c r="AD148" s="33">
        <f t="shared" ref="AD148:AD157" si="86">IF(AQ148="7",BH148,0)</f>
        <v>0</v>
      </c>
      <c r="AE148" s="33">
        <f t="shared" ref="AE148:AE157" si="87">IF(AQ148="7",BI148,0)</f>
        <v>0</v>
      </c>
      <c r="AF148" s="33">
        <f t="shared" ref="AF148:AF157" si="88">IF(AQ148="2",BH148,0)</f>
        <v>0</v>
      </c>
      <c r="AG148" s="33">
        <f t="shared" ref="AG148:AG157" si="89">IF(AQ148="2",BI148,0)</f>
        <v>0</v>
      </c>
      <c r="AH148" s="33">
        <f t="shared" ref="AH148:AH157" si="90">IF(AQ148="0",BJ148,0)</f>
        <v>0</v>
      </c>
      <c r="AI148" s="13" t="s">
        <v>52</v>
      </c>
      <c r="AJ148" s="33">
        <f t="shared" ref="AJ148:AJ157" si="91">IF(AN148=0,L148,0)</f>
        <v>0</v>
      </c>
      <c r="AK148" s="33">
        <f t="shared" ref="AK148:AK157" si="92">IF(AN148=12,L148,0)</f>
        <v>0</v>
      </c>
      <c r="AL148" s="33">
        <f t="shared" ref="AL148:AL157" si="93">IF(AN148=21,L148,0)</f>
        <v>0</v>
      </c>
      <c r="AN148" s="33">
        <v>21</v>
      </c>
      <c r="AO148" s="33">
        <f>H148*0</f>
        <v>0</v>
      </c>
      <c r="AP148" s="33">
        <f>H148*(1-0)</f>
        <v>0</v>
      </c>
      <c r="AQ148" s="34" t="s">
        <v>55</v>
      </c>
      <c r="AV148" s="33">
        <f t="shared" ref="AV148:AV157" si="94">AW148+AX148</f>
        <v>0</v>
      </c>
      <c r="AW148" s="33">
        <f t="shared" ref="AW148:AW157" si="95">G148*AO148</f>
        <v>0</v>
      </c>
      <c r="AX148" s="33">
        <f t="shared" ref="AX148:AX157" si="96">G148*AP148</f>
        <v>0</v>
      </c>
      <c r="AY148" s="34" t="s">
        <v>426</v>
      </c>
      <c r="AZ148" s="34" t="s">
        <v>427</v>
      </c>
      <c r="BA148" s="13" t="s">
        <v>63</v>
      </c>
      <c r="BC148" s="33">
        <f t="shared" ref="BC148:BC157" si="97">AW148+AX148</f>
        <v>0</v>
      </c>
      <c r="BD148" s="33">
        <f t="shared" ref="BD148:BD157" si="98">H148/(100-BE148)*100</f>
        <v>0</v>
      </c>
      <c r="BE148" s="33">
        <v>0</v>
      </c>
      <c r="BF148" s="33">
        <f t="shared" ref="BF148:BF157" si="99">O148</f>
        <v>4.0089600000000003E-2</v>
      </c>
      <c r="BH148" s="33">
        <f t="shared" ref="BH148:BH157" si="100">G148*AO148</f>
        <v>0</v>
      </c>
      <c r="BI148" s="33">
        <f t="shared" ref="BI148:BI157" si="101">G148*AP148</f>
        <v>0</v>
      </c>
      <c r="BJ148" s="33">
        <f t="shared" ref="BJ148:BJ157" si="102">G148*H148</f>
        <v>0</v>
      </c>
      <c r="BK148" s="33"/>
      <c r="BL148" s="33">
        <v>97</v>
      </c>
      <c r="BW148" s="33" t="str">
        <f t="shared" ref="BW148:BW157" si="103">I148</f>
        <v>21</v>
      </c>
      <c r="BX148" s="5" t="s">
        <v>425</v>
      </c>
    </row>
    <row r="149" spans="1:76">
      <c r="A149" s="2" t="s">
        <v>428</v>
      </c>
      <c r="B149" s="3" t="s">
        <v>52</v>
      </c>
      <c r="C149" s="3" t="s">
        <v>429</v>
      </c>
      <c r="D149" s="106" t="s">
        <v>430</v>
      </c>
      <c r="E149" s="103"/>
      <c r="F149" s="3" t="s">
        <v>58</v>
      </c>
      <c r="G149" s="33">
        <v>8.91</v>
      </c>
      <c r="H149" s="192"/>
      <c r="I149" s="34" t="s">
        <v>59</v>
      </c>
      <c r="J149" s="33">
        <f t="shared" si="78"/>
        <v>0</v>
      </c>
      <c r="K149" s="33">
        <f t="shared" si="79"/>
        <v>0</v>
      </c>
      <c r="L149" s="33">
        <f t="shared" si="80"/>
        <v>0</v>
      </c>
      <c r="M149" s="33">
        <f t="shared" si="81"/>
        <v>0</v>
      </c>
      <c r="N149" s="33">
        <v>9.3200000000000002E-3</v>
      </c>
      <c r="O149" s="33">
        <f t="shared" si="82"/>
        <v>8.3041200000000009E-2</v>
      </c>
      <c r="P149" s="35" t="s">
        <v>60</v>
      </c>
      <c r="Z149" s="33">
        <f t="shared" si="83"/>
        <v>0</v>
      </c>
      <c r="AB149" s="33">
        <f t="shared" si="84"/>
        <v>0</v>
      </c>
      <c r="AC149" s="33">
        <f t="shared" si="85"/>
        <v>0</v>
      </c>
      <c r="AD149" s="33">
        <f t="shared" si="86"/>
        <v>0</v>
      </c>
      <c r="AE149" s="33">
        <f t="shared" si="87"/>
        <v>0</v>
      </c>
      <c r="AF149" s="33">
        <f t="shared" si="88"/>
        <v>0</v>
      </c>
      <c r="AG149" s="33">
        <f t="shared" si="89"/>
        <v>0</v>
      </c>
      <c r="AH149" s="33">
        <f t="shared" si="90"/>
        <v>0</v>
      </c>
      <c r="AI149" s="13" t="s">
        <v>52</v>
      </c>
      <c r="AJ149" s="33">
        <f t="shared" si="91"/>
        <v>0</v>
      </c>
      <c r="AK149" s="33">
        <f t="shared" si="92"/>
        <v>0</v>
      </c>
      <c r="AL149" s="33">
        <f t="shared" si="93"/>
        <v>0</v>
      </c>
      <c r="AN149" s="33">
        <v>21</v>
      </c>
      <c r="AO149" s="33">
        <f>H149*0</f>
        <v>0</v>
      </c>
      <c r="AP149" s="33">
        <f>H149*(1-0)</f>
        <v>0</v>
      </c>
      <c r="AQ149" s="34" t="s">
        <v>55</v>
      </c>
      <c r="AV149" s="33">
        <f t="shared" si="94"/>
        <v>0</v>
      </c>
      <c r="AW149" s="33">
        <f t="shared" si="95"/>
        <v>0</v>
      </c>
      <c r="AX149" s="33">
        <f t="shared" si="96"/>
        <v>0</v>
      </c>
      <c r="AY149" s="34" t="s">
        <v>426</v>
      </c>
      <c r="AZ149" s="34" t="s">
        <v>427</v>
      </c>
      <c r="BA149" s="13" t="s">
        <v>63</v>
      </c>
      <c r="BC149" s="33">
        <f t="shared" si="97"/>
        <v>0</v>
      </c>
      <c r="BD149" s="33">
        <f t="shared" si="98"/>
        <v>0</v>
      </c>
      <c r="BE149" s="33">
        <v>0</v>
      </c>
      <c r="BF149" s="33">
        <f t="shared" si="99"/>
        <v>8.3041200000000009E-2</v>
      </c>
      <c r="BH149" s="33">
        <f t="shared" si="100"/>
        <v>0</v>
      </c>
      <c r="BI149" s="33">
        <f t="shared" si="101"/>
        <v>0</v>
      </c>
      <c r="BJ149" s="33">
        <f t="shared" si="102"/>
        <v>0</v>
      </c>
      <c r="BK149" s="33"/>
      <c r="BL149" s="33">
        <v>97</v>
      </c>
      <c r="BW149" s="33" t="str">
        <f t="shared" si="103"/>
        <v>21</v>
      </c>
      <c r="BX149" s="5" t="s">
        <v>430</v>
      </c>
    </row>
    <row r="150" spans="1:76">
      <c r="A150" s="2" t="s">
        <v>421</v>
      </c>
      <c r="B150" s="3" t="s">
        <v>52</v>
      </c>
      <c r="C150" s="3" t="s">
        <v>431</v>
      </c>
      <c r="D150" s="106" t="s">
        <v>432</v>
      </c>
      <c r="E150" s="103"/>
      <c r="F150" s="3" t="s">
        <v>58</v>
      </c>
      <c r="G150" s="33">
        <v>8.91</v>
      </c>
      <c r="H150" s="192"/>
      <c r="I150" s="34" t="s">
        <v>59</v>
      </c>
      <c r="J150" s="33">
        <f t="shared" si="78"/>
        <v>0</v>
      </c>
      <c r="K150" s="33">
        <f t="shared" si="79"/>
        <v>0</v>
      </c>
      <c r="L150" s="33">
        <f t="shared" si="80"/>
        <v>0</v>
      </c>
      <c r="M150" s="33">
        <f t="shared" si="81"/>
        <v>0</v>
      </c>
      <c r="N150" s="33">
        <v>1.3650000000000001E-2</v>
      </c>
      <c r="O150" s="33">
        <f t="shared" si="82"/>
        <v>0.12162150000000001</v>
      </c>
      <c r="P150" s="35" t="s">
        <v>60</v>
      </c>
      <c r="Z150" s="33">
        <f t="shared" si="83"/>
        <v>0</v>
      </c>
      <c r="AB150" s="33">
        <f t="shared" si="84"/>
        <v>0</v>
      </c>
      <c r="AC150" s="33">
        <f t="shared" si="85"/>
        <v>0</v>
      </c>
      <c r="AD150" s="33">
        <f t="shared" si="86"/>
        <v>0</v>
      </c>
      <c r="AE150" s="33">
        <f t="shared" si="87"/>
        <v>0</v>
      </c>
      <c r="AF150" s="33">
        <f t="shared" si="88"/>
        <v>0</v>
      </c>
      <c r="AG150" s="33">
        <f t="shared" si="89"/>
        <v>0</v>
      </c>
      <c r="AH150" s="33">
        <f t="shared" si="90"/>
        <v>0</v>
      </c>
      <c r="AI150" s="13" t="s">
        <v>52</v>
      </c>
      <c r="AJ150" s="33">
        <f t="shared" si="91"/>
        <v>0</v>
      </c>
      <c r="AK150" s="33">
        <f t="shared" si="92"/>
        <v>0</v>
      </c>
      <c r="AL150" s="33">
        <f t="shared" si="93"/>
        <v>0</v>
      </c>
      <c r="AN150" s="33">
        <v>21</v>
      </c>
      <c r="AO150" s="33">
        <f>H150*0</f>
        <v>0</v>
      </c>
      <c r="AP150" s="33">
        <f>H150*(1-0)</f>
        <v>0</v>
      </c>
      <c r="AQ150" s="34" t="s">
        <v>55</v>
      </c>
      <c r="AV150" s="33">
        <f t="shared" si="94"/>
        <v>0</v>
      </c>
      <c r="AW150" s="33">
        <f t="shared" si="95"/>
        <v>0</v>
      </c>
      <c r="AX150" s="33">
        <f t="shared" si="96"/>
        <v>0</v>
      </c>
      <c r="AY150" s="34" t="s">
        <v>426</v>
      </c>
      <c r="AZ150" s="34" t="s">
        <v>427</v>
      </c>
      <c r="BA150" s="13" t="s">
        <v>63</v>
      </c>
      <c r="BC150" s="33">
        <f t="shared" si="97"/>
        <v>0</v>
      </c>
      <c r="BD150" s="33">
        <f t="shared" si="98"/>
        <v>0</v>
      </c>
      <c r="BE150" s="33">
        <v>0</v>
      </c>
      <c r="BF150" s="33">
        <f t="shared" si="99"/>
        <v>0.12162150000000001</v>
      </c>
      <c r="BH150" s="33">
        <f t="shared" si="100"/>
        <v>0</v>
      </c>
      <c r="BI150" s="33">
        <f t="shared" si="101"/>
        <v>0</v>
      </c>
      <c r="BJ150" s="33">
        <f t="shared" si="102"/>
        <v>0</v>
      </c>
      <c r="BK150" s="33"/>
      <c r="BL150" s="33">
        <v>97</v>
      </c>
      <c r="BW150" s="33" t="str">
        <f t="shared" si="103"/>
        <v>21</v>
      </c>
      <c r="BX150" s="5" t="s">
        <v>432</v>
      </c>
    </row>
    <row r="151" spans="1:76">
      <c r="A151" s="2" t="s">
        <v>433</v>
      </c>
      <c r="B151" s="3" t="s">
        <v>52</v>
      </c>
      <c r="C151" s="3" t="s">
        <v>434</v>
      </c>
      <c r="D151" s="106" t="s">
        <v>435</v>
      </c>
      <c r="E151" s="103"/>
      <c r="F151" s="3" t="s">
        <v>83</v>
      </c>
      <c r="G151" s="33">
        <v>3.45</v>
      </c>
      <c r="H151" s="192"/>
      <c r="I151" s="34" t="s">
        <v>59</v>
      </c>
      <c r="J151" s="33">
        <f t="shared" si="78"/>
        <v>0</v>
      </c>
      <c r="K151" s="33">
        <f t="shared" si="79"/>
        <v>0</v>
      </c>
      <c r="L151" s="33">
        <f t="shared" si="80"/>
        <v>0</v>
      </c>
      <c r="M151" s="33">
        <f t="shared" si="81"/>
        <v>0</v>
      </c>
      <c r="N151" s="33">
        <v>1.80182</v>
      </c>
      <c r="O151" s="33">
        <f t="shared" si="82"/>
        <v>6.2162790000000001</v>
      </c>
      <c r="P151" s="35" t="s">
        <v>60</v>
      </c>
      <c r="Z151" s="33">
        <f t="shared" si="83"/>
        <v>0</v>
      </c>
      <c r="AB151" s="33">
        <f t="shared" si="84"/>
        <v>0</v>
      </c>
      <c r="AC151" s="33">
        <f t="shared" si="85"/>
        <v>0</v>
      </c>
      <c r="AD151" s="33">
        <f t="shared" si="86"/>
        <v>0</v>
      </c>
      <c r="AE151" s="33">
        <f t="shared" si="87"/>
        <v>0</v>
      </c>
      <c r="AF151" s="33">
        <f t="shared" si="88"/>
        <v>0</v>
      </c>
      <c r="AG151" s="33">
        <f t="shared" si="89"/>
        <v>0</v>
      </c>
      <c r="AH151" s="33">
        <f t="shared" si="90"/>
        <v>0</v>
      </c>
      <c r="AI151" s="13" t="s">
        <v>52</v>
      </c>
      <c r="AJ151" s="33">
        <f t="shared" si="91"/>
        <v>0</v>
      </c>
      <c r="AK151" s="33">
        <f t="shared" si="92"/>
        <v>0</v>
      </c>
      <c r="AL151" s="33">
        <f t="shared" si="93"/>
        <v>0</v>
      </c>
      <c r="AN151" s="33">
        <v>21</v>
      </c>
      <c r="AO151" s="33">
        <f>H151*0.035215089</f>
        <v>0</v>
      </c>
      <c r="AP151" s="33">
        <f>H151*(1-0.035215089)</f>
        <v>0</v>
      </c>
      <c r="AQ151" s="34" t="s">
        <v>55</v>
      </c>
      <c r="AV151" s="33">
        <f t="shared" si="94"/>
        <v>0</v>
      </c>
      <c r="AW151" s="33">
        <f t="shared" si="95"/>
        <v>0</v>
      </c>
      <c r="AX151" s="33">
        <f t="shared" si="96"/>
        <v>0</v>
      </c>
      <c r="AY151" s="34" t="s">
        <v>426</v>
      </c>
      <c r="AZ151" s="34" t="s">
        <v>427</v>
      </c>
      <c r="BA151" s="13" t="s">
        <v>63</v>
      </c>
      <c r="BC151" s="33">
        <f t="shared" si="97"/>
        <v>0</v>
      </c>
      <c r="BD151" s="33">
        <f t="shared" si="98"/>
        <v>0</v>
      </c>
      <c r="BE151" s="33">
        <v>0</v>
      </c>
      <c r="BF151" s="33">
        <f t="shared" si="99"/>
        <v>6.2162790000000001</v>
      </c>
      <c r="BH151" s="33">
        <f t="shared" si="100"/>
        <v>0</v>
      </c>
      <c r="BI151" s="33">
        <f t="shared" si="101"/>
        <v>0</v>
      </c>
      <c r="BJ151" s="33">
        <f t="shared" si="102"/>
        <v>0</v>
      </c>
      <c r="BK151" s="33"/>
      <c r="BL151" s="33">
        <v>97</v>
      </c>
      <c r="BW151" s="33" t="str">
        <f t="shared" si="103"/>
        <v>21</v>
      </c>
      <c r="BX151" s="5" t="s">
        <v>435</v>
      </c>
    </row>
    <row r="152" spans="1:76">
      <c r="A152" s="2" t="s">
        <v>436</v>
      </c>
      <c r="B152" s="3" t="s">
        <v>52</v>
      </c>
      <c r="C152" s="3" t="s">
        <v>437</v>
      </c>
      <c r="D152" s="106" t="s">
        <v>438</v>
      </c>
      <c r="E152" s="103"/>
      <c r="F152" s="3" t="s">
        <v>58</v>
      </c>
      <c r="G152" s="33">
        <v>15.21</v>
      </c>
      <c r="H152" s="192"/>
      <c r="I152" s="34" t="s">
        <v>59</v>
      </c>
      <c r="J152" s="33">
        <f t="shared" si="78"/>
        <v>0</v>
      </c>
      <c r="K152" s="33">
        <f t="shared" si="79"/>
        <v>0</v>
      </c>
      <c r="L152" s="33">
        <f t="shared" si="80"/>
        <v>0</v>
      </c>
      <c r="M152" s="33">
        <f t="shared" si="81"/>
        <v>0</v>
      </c>
      <c r="N152" s="33">
        <v>4.0000000000000001E-3</v>
      </c>
      <c r="O152" s="33">
        <f t="shared" si="82"/>
        <v>6.0840000000000005E-2</v>
      </c>
      <c r="P152" s="35" t="s">
        <v>60</v>
      </c>
      <c r="Z152" s="33">
        <f t="shared" si="83"/>
        <v>0</v>
      </c>
      <c r="AB152" s="33">
        <f t="shared" si="84"/>
        <v>0</v>
      </c>
      <c r="AC152" s="33">
        <f t="shared" si="85"/>
        <v>0</v>
      </c>
      <c r="AD152" s="33">
        <f t="shared" si="86"/>
        <v>0</v>
      </c>
      <c r="AE152" s="33">
        <f t="shared" si="87"/>
        <v>0</v>
      </c>
      <c r="AF152" s="33">
        <f t="shared" si="88"/>
        <v>0</v>
      </c>
      <c r="AG152" s="33">
        <f t="shared" si="89"/>
        <v>0</v>
      </c>
      <c r="AH152" s="33">
        <f t="shared" si="90"/>
        <v>0</v>
      </c>
      <c r="AI152" s="13" t="s">
        <v>52</v>
      </c>
      <c r="AJ152" s="33">
        <f t="shared" si="91"/>
        <v>0</v>
      </c>
      <c r="AK152" s="33">
        <f t="shared" si="92"/>
        <v>0</v>
      </c>
      <c r="AL152" s="33">
        <f t="shared" si="93"/>
        <v>0</v>
      </c>
      <c r="AN152" s="33">
        <v>21</v>
      </c>
      <c r="AO152" s="33">
        <f t="shared" ref="AO152:AO157" si="104">H152*0</f>
        <v>0</v>
      </c>
      <c r="AP152" s="33">
        <f t="shared" ref="AP152:AP157" si="105">H152*(1-0)</f>
        <v>0</v>
      </c>
      <c r="AQ152" s="34" t="s">
        <v>55</v>
      </c>
      <c r="AV152" s="33">
        <f t="shared" si="94"/>
        <v>0</v>
      </c>
      <c r="AW152" s="33">
        <f t="shared" si="95"/>
        <v>0</v>
      </c>
      <c r="AX152" s="33">
        <f t="shared" si="96"/>
        <v>0</v>
      </c>
      <c r="AY152" s="34" t="s">
        <v>426</v>
      </c>
      <c r="AZ152" s="34" t="s">
        <v>427</v>
      </c>
      <c r="BA152" s="13" t="s">
        <v>63</v>
      </c>
      <c r="BC152" s="33">
        <f t="shared" si="97"/>
        <v>0</v>
      </c>
      <c r="BD152" s="33">
        <f t="shared" si="98"/>
        <v>0</v>
      </c>
      <c r="BE152" s="33">
        <v>0</v>
      </c>
      <c r="BF152" s="33">
        <f t="shared" si="99"/>
        <v>6.0840000000000005E-2</v>
      </c>
      <c r="BH152" s="33">
        <f t="shared" si="100"/>
        <v>0</v>
      </c>
      <c r="BI152" s="33">
        <f t="shared" si="101"/>
        <v>0</v>
      </c>
      <c r="BJ152" s="33">
        <f t="shared" si="102"/>
        <v>0</v>
      </c>
      <c r="BK152" s="33"/>
      <c r="BL152" s="33">
        <v>97</v>
      </c>
      <c r="BW152" s="33" t="str">
        <f t="shared" si="103"/>
        <v>21</v>
      </c>
      <c r="BX152" s="5" t="s">
        <v>438</v>
      </c>
    </row>
    <row r="153" spans="1:76">
      <c r="A153" s="2" t="s">
        <v>439</v>
      </c>
      <c r="B153" s="3" t="s">
        <v>52</v>
      </c>
      <c r="C153" s="3" t="s">
        <v>440</v>
      </c>
      <c r="D153" s="106" t="s">
        <v>441</v>
      </c>
      <c r="E153" s="103"/>
      <c r="F153" s="3" t="s">
        <v>58</v>
      </c>
      <c r="G153" s="33">
        <v>7.29</v>
      </c>
      <c r="H153" s="192"/>
      <c r="I153" s="34" t="s">
        <v>59</v>
      </c>
      <c r="J153" s="33">
        <f t="shared" si="78"/>
        <v>0</v>
      </c>
      <c r="K153" s="33">
        <f t="shared" si="79"/>
        <v>0</v>
      </c>
      <c r="L153" s="33">
        <f t="shared" si="80"/>
        <v>0</v>
      </c>
      <c r="M153" s="33">
        <f t="shared" si="81"/>
        <v>0</v>
      </c>
      <c r="N153" s="33">
        <v>2E-3</v>
      </c>
      <c r="O153" s="33">
        <f t="shared" si="82"/>
        <v>1.4580000000000001E-2</v>
      </c>
      <c r="P153" s="35" t="s">
        <v>60</v>
      </c>
      <c r="Z153" s="33">
        <f t="shared" si="83"/>
        <v>0</v>
      </c>
      <c r="AB153" s="33">
        <f t="shared" si="84"/>
        <v>0</v>
      </c>
      <c r="AC153" s="33">
        <f t="shared" si="85"/>
        <v>0</v>
      </c>
      <c r="AD153" s="33">
        <f t="shared" si="86"/>
        <v>0</v>
      </c>
      <c r="AE153" s="33">
        <f t="shared" si="87"/>
        <v>0</v>
      </c>
      <c r="AF153" s="33">
        <f t="shared" si="88"/>
        <v>0</v>
      </c>
      <c r="AG153" s="33">
        <f t="shared" si="89"/>
        <v>0</v>
      </c>
      <c r="AH153" s="33">
        <f t="shared" si="90"/>
        <v>0</v>
      </c>
      <c r="AI153" s="13" t="s">
        <v>52</v>
      </c>
      <c r="AJ153" s="33">
        <f t="shared" si="91"/>
        <v>0</v>
      </c>
      <c r="AK153" s="33">
        <f t="shared" si="92"/>
        <v>0</v>
      </c>
      <c r="AL153" s="33">
        <f t="shared" si="93"/>
        <v>0</v>
      </c>
      <c r="AN153" s="33">
        <v>21</v>
      </c>
      <c r="AO153" s="33">
        <f t="shared" si="104"/>
        <v>0</v>
      </c>
      <c r="AP153" s="33">
        <f t="shared" si="105"/>
        <v>0</v>
      </c>
      <c r="AQ153" s="34" t="s">
        <v>55</v>
      </c>
      <c r="AV153" s="33">
        <f t="shared" si="94"/>
        <v>0</v>
      </c>
      <c r="AW153" s="33">
        <f t="shared" si="95"/>
        <v>0</v>
      </c>
      <c r="AX153" s="33">
        <f t="shared" si="96"/>
        <v>0</v>
      </c>
      <c r="AY153" s="34" t="s">
        <v>426</v>
      </c>
      <c r="AZ153" s="34" t="s">
        <v>427</v>
      </c>
      <c r="BA153" s="13" t="s">
        <v>63</v>
      </c>
      <c r="BC153" s="33">
        <f t="shared" si="97"/>
        <v>0</v>
      </c>
      <c r="BD153" s="33">
        <f t="shared" si="98"/>
        <v>0</v>
      </c>
      <c r="BE153" s="33">
        <v>0</v>
      </c>
      <c r="BF153" s="33">
        <f t="shared" si="99"/>
        <v>1.4580000000000001E-2</v>
      </c>
      <c r="BH153" s="33">
        <f t="shared" si="100"/>
        <v>0</v>
      </c>
      <c r="BI153" s="33">
        <f t="shared" si="101"/>
        <v>0</v>
      </c>
      <c r="BJ153" s="33">
        <f t="shared" si="102"/>
        <v>0</v>
      </c>
      <c r="BK153" s="33"/>
      <c r="BL153" s="33">
        <v>97</v>
      </c>
      <c r="BW153" s="33" t="str">
        <f t="shared" si="103"/>
        <v>21</v>
      </c>
      <c r="BX153" s="5" t="s">
        <v>441</v>
      </c>
    </row>
    <row r="154" spans="1:76">
      <c r="A154" s="2" t="s">
        <v>442</v>
      </c>
      <c r="B154" s="3" t="s">
        <v>52</v>
      </c>
      <c r="C154" s="3" t="s">
        <v>443</v>
      </c>
      <c r="D154" s="106" t="s">
        <v>444</v>
      </c>
      <c r="E154" s="103"/>
      <c r="F154" s="3" t="s">
        <v>77</v>
      </c>
      <c r="G154" s="33">
        <v>6.5364500000000003</v>
      </c>
      <c r="H154" s="192"/>
      <c r="I154" s="34" t="s">
        <v>59</v>
      </c>
      <c r="J154" s="33">
        <f t="shared" si="78"/>
        <v>0</v>
      </c>
      <c r="K154" s="33">
        <f t="shared" si="79"/>
        <v>0</v>
      </c>
      <c r="L154" s="33">
        <f t="shared" si="80"/>
        <v>0</v>
      </c>
      <c r="M154" s="33">
        <f t="shared" si="81"/>
        <v>0</v>
      </c>
      <c r="N154" s="33">
        <v>0</v>
      </c>
      <c r="O154" s="33">
        <f t="shared" si="82"/>
        <v>0</v>
      </c>
      <c r="P154" s="35" t="s">
        <v>60</v>
      </c>
      <c r="Z154" s="33">
        <f t="shared" si="83"/>
        <v>0</v>
      </c>
      <c r="AB154" s="33">
        <f t="shared" si="84"/>
        <v>0</v>
      </c>
      <c r="AC154" s="33">
        <f t="shared" si="85"/>
        <v>0</v>
      </c>
      <c r="AD154" s="33">
        <f t="shared" si="86"/>
        <v>0</v>
      </c>
      <c r="AE154" s="33">
        <f t="shared" si="87"/>
        <v>0</v>
      </c>
      <c r="AF154" s="33">
        <f t="shared" si="88"/>
        <v>0</v>
      </c>
      <c r="AG154" s="33">
        <f t="shared" si="89"/>
        <v>0</v>
      </c>
      <c r="AH154" s="33">
        <f t="shared" si="90"/>
        <v>0</v>
      </c>
      <c r="AI154" s="13" t="s">
        <v>52</v>
      </c>
      <c r="AJ154" s="33">
        <f t="shared" si="91"/>
        <v>0</v>
      </c>
      <c r="AK154" s="33">
        <f t="shared" si="92"/>
        <v>0</v>
      </c>
      <c r="AL154" s="33">
        <f t="shared" si="93"/>
        <v>0</v>
      </c>
      <c r="AN154" s="33">
        <v>21</v>
      </c>
      <c r="AO154" s="33">
        <f t="shared" si="104"/>
        <v>0</v>
      </c>
      <c r="AP154" s="33">
        <f t="shared" si="105"/>
        <v>0</v>
      </c>
      <c r="AQ154" s="34" t="s">
        <v>74</v>
      </c>
      <c r="AV154" s="33">
        <f t="shared" si="94"/>
        <v>0</v>
      </c>
      <c r="AW154" s="33">
        <f t="shared" si="95"/>
        <v>0</v>
      </c>
      <c r="AX154" s="33">
        <f t="shared" si="96"/>
        <v>0</v>
      </c>
      <c r="AY154" s="34" t="s">
        <v>426</v>
      </c>
      <c r="AZ154" s="34" t="s">
        <v>427</v>
      </c>
      <c r="BA154" s="13" t="s">
        <v>63</v>
      </c>
      <c r="BC154" s="33">
        <f t="shared" si="97"/>
        <v>0</v>
      </c>
      <c r="BD154" s="33">
        <f t="shared" si="98"/>
        <v>0</v>
      </c>
      <c r="BE154" s="33">
        <v>0</v>
      </c>
      <c r="BF154" s="33">
        <f t="shared" si="99"/>
        <v>0</v>
      </c>
      <c r="BH154" s="33">
        <f t="shared" si="100"/>
        <v>0</v>
      </c>
      <c r="BI154" s="33">
        <f t="shared" si="101"/>
        <v>0</v>
      </c>
      <c r="BJ154" s="33">
        <f t="shared" si="102"/>
        <v>0</v>
      </c>
      <c r="BK154" s="33"/>
      <c r="BL154" s="33">
        <v>97</v>
      </c>
      <c r="BW154" s="33" t="str">
        <f t="shared" si="103"/>
        <v>21</v>
      </c>
      <c r="BX154" s="5" t="s">
        <v>444</v>
      </c>
    </row>
    <row r="155" spans="1:76">
      <c r="A155" s="2" t="s">
        <v>445</v>
      </c>
      <c r="B155" s="3" t="s">
        <v>52</v>
      </c>
      <c r="C155" s="3" t="s">
        <v>446</v>
      </c>
      <c r="D155" s="106" t="s">
        <v>447</v>
      </c>
      <c r="E155" s="103"/>
      <c r="F155" s="3" t="s">
        <v>77</v>
      </c>
      <c r="G155" s="33">
        <v>6.5364500000000003</v>
      </c>
      <c r="H155" s="192"/>
      <c r="I155" s="34" t="s">
        <v>59</v>
      </c>
      <c r="J155" s="33">
        <f t="shared" si="78"/>
        <v>0</v>
      </c>
      <c r="K155" s="33">
        <f t="shared" si="79"/>
        <v>0</v>
      </c>
      <c r="L155" s="33">
        <f t="shared" si="80"/>
        <v>0</v>
      </c>
      <c r="M155" s="33">
        <f t="shared" si="81"/>
        <v>0</v>
      </c>
      <c r="N155" s="33">
        <v>0</v>
      </c>
      <c r="O155" s="33">
        <f t="shared" si="82"/>
        <v>0</v>
      </c>
      <c r="P155" s="35" t="s">
        <v>60</v>
      </c>
      <c r="Z155" s="33">
        <f t="shared" si="83"/>
        <v>0</v>
      </c>
      <c r="AB155" s="33">
        <f t="shared" si="84"/>
        <v>0</v>
      </c>
      <c r="AC155" s="33">
        <f t="shared" si="85"/>
        <v>0</v>
      </c>
      <c r="AD155" s="33">
        <f t="shared" si="86"/>
        <v>0</v>
      </c>
      <c r="AE155" s="33">
        <f t="shared" si="87"/>
        <v>0</v>
      </c>
      <c r="AF155" s="33">
        <f t="shared" si="88"/>
        <v>0</v>
      </c>
      <c r="AG155" s="33">
        <f t="shared" si="89"/>
        <v>0</v>
      </c>
      <c r="AH155" s="33">
        <f t="shared" si="90"/>
        <v>0</v>
      </c>
      <c r="AI155" s="13" t="s">
        <v>52</v>
      </c>
      <c r="AJ155" s="33">
        <f t="shared" si="91"/>
        <v>0</v>
      </c>
      <c r="AK155" s="33">
        <f t="shared" si="92"/>
        <v>0</v>
      </c>
      <c r="AL155" s="33">
        <f t="shared" si="93"/>
        <v>0</v>
      </c>
      <c r="AN155" s="33">
        <v>21</v>
      </c>
      <c r="AO155" s="33">
        <f t="shared" si="104"/>
        <v>0</v>
      </c>
      <c r="AP155" s="33">
        <f t="shared" si="105"/>
        <v>0</v>
      </c>
      <c r="AQ155" s="34" t="s">
        <v>55</v>
      </c>
      <c r="AV155" s="33">
        <f t="shared" si="94"/>
        <v>0</v>
      </c>
      <c r="AW155" s="33">
        <f t="shared" si="95"/>
        <v>0</v>
      </c>
      <c r="AX155" s="33">
        <f t="shared" si="96"/>
        <v>0</v>
      </c>
      <c r="AY155" s="34" t="s">
        <v>426</v>
      </c>
      <c r="AZ155" s="34" t="s">
        <v>427</v>
      </c>
      <c r="BA155" s="13" t="s">
        <v>63</v>
      </c>
      <c r="BC155" s="33">
        <f t="shared" si="97"/>
        <v>0</v>
      </c>
      <c r="BD155" s="33">
        <f t="shared" si="98"/>
        <v>0</v>
      </c>
      <c r="BE155" s="33">
        <v>0</v>
      </c>
      <c r="BF155" s="33">
        <f t="shared" si="99"/>
        <v>0</v>
      </c>
      <c r="BH155" s="33">
        <f t="shared" si="100"/>
        <v>0</v>
      </c>
      <c r="BI155" s="33">
        <f t="shared" si="101"/>
        <v>0</v>
      </c>
      <c r="BJ155" s="33">
        <f t="shared" si="102"/>
        <v>0</v>
      </c>
      <c r="BK155" s="33"/>
      <c r="BL155" s="33">
        <v>97</v>
      </c>
      <c r="BW155" s="33" t="str">
        <f t="shared" si="103"/>
        <v>21</v>
      </c>
      <c r="BX155" s="5" t="s">
        <v>447</v>
      </c>
    </row>
    <row r="156" spans="1:76">
      <c r="A156" s="2" t="s">
        <v>448</v>
      </c>
      <c r="B156" s="3" t="s">
        <v>52</v>
      </c>
      <c r="C156" s="3" t="s">
        <v>449</v>
      </c>
      <c r="D156" s="106" t="s">
        <v>450</v>
      </c>
      <c r="E156" s="103"/>
      <c r="F156" s="3" t="s">
        <v>77</v>
      </c>
      <c r="G156" s="33">
        <v>0.24475</v>
      </c>
      <c r="H156" s="192"/>
      <c r="I156" s="34" t="s">
        <v>59</v>
      </c>
      <c r="J156" s="33">
        <f t="shared" si="78"/>
        <v>0</v>
      </c>
      <c r="K156" s="33">
        <f t="shared" si="79"/>
        <v>0</v>
      </c>
      <c r="L156" s="33">
        <f t="shared" si="80"/>
        <v>0</v>
      </c>
      <c r="M156" s="33">
        <f t="shared" si="81"/>
        <v>0</v>
      </c>
      <c r="N156" s="33">
        <v>0</v>
      </c>
      <c r="O156" s="33">
        <f t="shared" si="82"/>
        <v>0</v>
      </c>
      <c r="P156" s="35" t="s">
        <v>60</v>
      </c>
      <c r="Z156" s="33">
        <f t="shared" si="83"/>
        <v>0</v>
      </c>
      <c r="AB156" s="33">
        <f t="shared" si="84"/>
        <v>0</v>
      </c>
      <c r="AC156" s="33">
        <f t="shared" si="85"/>
        <v>0</v>
      </c>
      <c r="AD156" s="33">
        <f t="shared" si="86"/>
        <v>0</v>
      </c>
      <c r="AE156" s="33">
        <f t="shared" si="87"/>
        <v>0</v>
      </c>
      <c r="AF156" s="33">
        <f t="shared" si="88"/>
        <v>0</v>
      </c>
      <c r="AG156" s="33">
        <f t="shared" si="89"/>
        <v>0</v>
      </c>
      <c r="AH156" s="33">
        <f t="shared" si="90"/>
        <v>0</v>
      </c>
      <c r="AI156" s="13" t="s">
        <v>52</v>
      </c>
      <c r="AJ156" s="33">
        <f t="shared" si="91"/>
        <v>0</v>
      </c>
      <c r="AK156" s="33">
        <f t="shared" si="92"/>
        <v>0</v>
      </c>
      <c r="AL156" s="33">
        <f t="shared" si="93"/>
        <v>0</v>
      </c>
      <c r="AN156" s="33">
        <v>21</v>
      </c>
      <c r="AO156" s="33">
        <f t="shared" si="104"/>
        <v>0</v>
      </c>
      <c r="AP156" s="33">
        <f t="shared" si="105"/>
        <v>0</v>
      </c>
      <c r="AQ156" s="34" t="s">
        <v>74</v>
      </c>
      <c r="AV156" s="33">
        <f t="shared" si="94"/>
        <v>0</v>
      </c>
      <c r="AW156" s="33">
        <f t="shared" si="95"/>
        <v>0</v>
      </c>
      <c r="AX156" s="33">
        <f t="shared" si="96"/>
        <v>0</v>
      </c>
      <c r="AY156" s="34" t="s">
        <v>426</v>
      </c>
      <c r="AZ156" s="34" t="s">
        <v>427</v>
      </c>
      <c r="BA156" s="13" t="s">
        <v>63</v>
      </c>
      <c r="BC156" s="33">
        <f t="shared" si="97"/>
        <v>0</v>
      </c>
      <c r="BD156" s="33">
        <f t="shared" si="98"/>
        <v>0</v>
      </c>
      <c r="BE156" s="33">
        <v>0</v>
      </c>
      <c r="BF156" s="33">
        <f t="shared" si="99"/>
        <v>0</v>
      </c>
      <c r="BH156" s="33">
        <f t="shared" si="100"/>
        <v>0</v>
      </c>
      <c r="BI156" s="33">
        <f t="shared" si="101"/>
        <v>0</v>
      </c>
      <c r="BJ156" s="33">
        <f t="shared" si="102"/>
        <v>0</v>
      </c>
      <c r="BK156" s="33"/>
      <c r="BL156" s="33">
        <v>97</v>
      </c>
      <c r="BW156" s="33" t="str">
        <f t="shared" si="103"/>
        <v>21</v>
      </c>
      <c r="BX156" s="5" t="s">
        <v>450</v>
      </c>
    </row>
    <row r="157" spans="1:76" ht="25.5">
      <c r="A157" s="2" t="s">
        <v>451</v>
      </c>
      <c r="B157" s="3" t="s">
        <v>52</v>
      </c>
      <c r="C157" s="3" t="s">
        <v>452</v>
      </c>
      <c r="D157" s="106" t="s">
        <v>453</v>
      </c>
      <c r="E157" s="103"/>
      <c r="F157" s="3" t="s">
        <v>77</v>
      </c>
      <c r="G157" s="33">
        <v>6.2916999999999996</v>
      </c>
      <c r="H157" s="192"/>
      <c r="I157" s="34" t="s">
        <v>59</v>
      </c>
      <c r="J157" s="33">
        <f t="shared" si="78"/>
        <v>0</v>
      </c>
      <c r="K157" s="33">
        <f t="shared" si="79"/>
        <v>0</v>
      </c>
      <c r="L157" s="33">
        <f t="shared" si="80"/>
        <v>0</v>
      </c>
      <c r="M157" s="33">
        <f t="shared" si="81"/>
        <v>0</v>
      </c>
      <c r="N157" s="33">
        <v>0</v>
      </c>
      <c r="O157" s="33">
        <f t="shared" si="82"/>
        <v>0</v>
      </c>
      <c r="P157" s="35" t="s">
        <v>60</v>
      </c>
      <c r="Z157" s="33">
        <f t="shared" si="83"/>
        <v>0</v>
      </c>
      <c r="AB157" s="33">
        <f t="shared" si="84"/>
        <v>0</v>
      </c>
      <c r="AC157" s="33">
        <f t="shared" si="85"/>
        <v>0</v>
      </c>
      <c r="AD157" s="33">
        <f t="shared" si="86"/>
        <v>0</v>
      </c>
      <c r="AE157" s="33">
        <f t="shared" si="87"/>
        <v>0</v>
      </c>
      <c r="AF157" s="33">
        <f t="shared" si="88"/>
        <v>0</v>
      </c>
      <c r="AG157" s="33">
        <f t="shared" si="89"/>
        <v>0</v>
      </c>
      <c r="AH157" s="33">
        <f t="shared" si="90"/>
        <v>0</v>
      </c>
      <c r="AI157" s="13" t="s">
        <v>52</v>
      </c>
      <c r="AJ157" s="33">
        <f t="shared" si="91"/>
        <v>0</v>
      </c>
      <c r="AK157" s="33">
        <f t="shared" si="92"/>
        <v>0</v>
      </c>
      <c r="AL157" s="33">
        <f t="shared" si="93"/>
        <v>0</v>
      </c>
      <c r="AN157" s="33">
        <v>21</v>
      </c>
      <c r="AO157" s="33">
        <f t="shared" si="104"/>
        <v>0</v>
      </c>
      <c r="AP157" s="33">
        <f t="shared" si="105"/>
        <v>0</v>
      </c>
      <c r="AQ157" s="34" t="s">
        <v>74</v>
      </c>
      <c r="AV157" s="33">
        <f t="shared" si="94"/>
        <v>0</v>
      </c>
      <c r="AW157" s="33">
        <f t="shared" si="95"/>
        <v>0</v>
      </c>
      <c r="AX157" s="33">
        <f t="shared" si="96"/>
        <v>0</v>
      </c>
      <c r="AY157" s="34" t="s">
        <v>426</v>
      </c>
      <c r="AZ157" s="34" t="s">
        <v>427</v>
      </c>
      <c r="BA157" s="13" t="s">
        <v>63</v>
      </c>
      <c r="BC157" s="33">
        <f t="shared" si="97"/>
        <v>0</v>
      </c>
      <c r="BD157" s="33">
        <f t="shared" si="98"/>
        <v>0</v>
      </c>
      <c r="BE157" s="33">
        <v>0</v>
      </c>
      <c r="BF157" s="33">
        <f t="shared" si="99"/>
        <v>0</v>
      </c>
      <c r="BH157" s="33">
        <f t="shared" si="100"/>
        <v>0</v>
      </c>
      <c r="BI157" s="33">
        <f t="shared" si="101"/>
        <v>0</v>
      </c>
      <c r="BJ157" s="33">
        <f t="shared" si="102"/>
        <v>0</v>
      </c>
      <c r="BK157" s="33"/>
      <c r="BL157" s="33">
        <v>97</v>
      </c>
      <c r="BW157" s="33" t="str">
        <f t="shared" si="103"/>
        <v>21</v>
      </c>
      <c r="BX157" s="5" t="s">
        <v>453</v>
      </c>
    </row>
    <row r="158" spans="1:76">
      <c r="A158" s="36" t="s">
        <v>52</v>
      </c>
      <c r="B158" s="37" t="s">
        <v>52</v>
      </c>
      <c r="C158" s="37" t="s">
        <v>454</v>
      </c>
      <c r="D158" s="175" t="s">
        <v>455</v>
      </c>
      <c r="E158" s="176"/>
      <c r="F158" s="39" t="s">
        <v>4</v>
      </c>
      <c r="G158" s="39" t="s">
        <v>4</v>
      </c>
      <c r="H158" s="39" t="s">
        <v>4</v>
      </c>
      <c r="I158" s="39" t="s">
        <v>4</v>
      </c>
      <c r="J158" s="1">
        <f>SUM(J159:J159)</f>
        <v>0</v>
      </c>
      <c r="K158" s="1">
        <f>SUM(K159:K159)</f>
        <v>0</v>
      </c>
      <c r="L158" s="1">
        <f>SUM(L159:L159)</f>
        <v>0</v>
      </c>
      <c r="M158" s="1">
        <f>SUM(M159:M159)</f>
        <v>0</v>
      </c>
      <c r="N158" s="13" t="s">
        <v>52</v>
      </c>
      <c r="O158" s="1">
        <f>SUM(O159:O159)</f>
        <v>0</v>
      </c>
      <c r="P158" s="40" t="s">
        <v>52</v>
      </c>
      <c r="AI158" s="13" t="s">
        <v>52</v>
      </c>
      <c r="AS158" s="1">
        <f>SUM(AJ159:AJ159)</f>
        <v>0</v>
      </c>
      <c r="AT158" s="1">
        <f>SUM(AK159:AK159)</f>
        <v>0</v>
      </c>
      <c r="AU158" s="1">
        <f>SUM(AL159:AL159)</f>
        <v>0</v>
      </c>
    </row>
    <row r="159" spans="1:76">
      <c r="A159" s="43" t="s">
        <v>456</v>
      </c>
      <c r="B159" s="44" t="s">
        <v>52</v>
      </c>
      <c r="C159" s="44" t="s">
        <v>457</v>
      </c>
      <c r="D159" s="189" t="s">
        <v>458</v>
      </c>
      <c r="E159" s="113"/>
      <c r="F159" s="44" t="s">
        <v>316</v>
      </c>
      <c r="G159" s="46">
        <v>1</v>
      </c>
      <c r="H159" s="193"/>
      <c r="I159" s="47" t="s">
        <v>59</v>
      </c>
      <c r="J159" s="46">
        <f>G159*AO159</f>
        <v>0</v>
      </c>
      <c r="K159" s="46">
        <f>G159*AP159</f>
        <v>0</v>
      </c>
      <c r="L159" s="46">
        <f>G159*H159</f>
        <v>0</v>
      </c>
      <c r="M159" s="46">
        <f>L159*(1+BW159/100)</f>
        <v>0</v>
      </c>
      <c r="N159" s="46">
        <v>0</v>
      </c>
      <c r="O159" s="46">
        <f>G159*N159</f>
        <v>0</v>
      </c>
      <c r="P159" s="48" t="s">
        <v>286</v>
      </c>
      <c r="Z159" s="33">
        <f>IF(AQ159="5",BJ159,0)</f>
        <v>0</v>
      </c>
      <c r="AB159" s="33">
        <f>IF(AQ159="1",BH159,0)</f>
        <v>0</v>
      </c>
      <c r="AC159" s="33">
        <f>IF(AQ159="1",BI159,0)</f>
        <v>0</v>
      </c>
      <c r="AD159" s="33">
        <f>IF(AQ159="7",BH159,0)</f>
        <v>0</v>
      </c>
      <c r="AE159" s="33">
        <f>IF(AQ159="7",BI159,0)</f>
        <v>0</v>
      </c>
      <c r="AF159" s="33">
        <f>IF(AQ159="2",BH159,0)</f>
        <v>0</v>
      </c>
      <c r="AG159" s="33">
        <f>IF(AQ159="2",BI159,0)</f>
        <v>0</v>
      </c>
      <c r="AH159" s="33">
        <f>IF(AQ159="0",BJ159,0)</f>
        <v>0</v>
      </c>
      <c r="AI159" s="13" t="s">
        <v>52</v>
      </c>
      <c r="AJ159" s="33">
        <f>IF(AN159=0,L159,0)</f>
        <v>0</v>
      </c>
      <c r="AK159" s="33">
        <f>IF(AN159=12,L159,0)</f>
        <v>0</v>
      </c>
      <c r="AL159" s="33">
        <f>IF(AN159=21,L159,0)</f>
        <v>0</v>
      </c>
      <c r="AN159" s="33">
        <v>21</v>
      </c>
      <c r="AO159" s="33">
        <f>H159*0</f>
        <v>0</v>
      </c>
      <c r="AP159" s="33">
        <f>H159*(1-0)</f>
        <v>0</v>
      </c>
      <c r="AQ159" s="34" t="s">
        <v>64</v>
      </c>
      <c r="AV159" s="33">
        <f>AW159+AX159</f>
        <v>0</v>
      </c>
      <c r="AW159" s="33">
        <f>G159*AO159</f>
        <v>0</v>
      </c>
      <c r="AX159" s="33">
        <f>G159*AP159</f>
        <v>0</v>
      </c>
      <c r="AY159" s="34" t="s">
        <v>459</v>
      </c>
      <c r="AZ159" s="34" t="s">
        <v>427</v>
      </c>
      <c r="BA159" s="13" t="s">
        <v>63</v>
      </c>
      <c r="BC159" s="33">
        <f>AW159+AX159</f>
        <v>0</v>
      </c>
      <c r="BD159" s="33">
        <f>H159/(100-BE159)*100</f>
        <v>0</v>
      </c>
      <c r="BE159" s="33">
        <v>0</v>
      </c>
      <c r="BF159" s="33">
        <f>O159</f>
        <v>0</v>
      </c>
      <c r="BH159" s="33">
        <f>G159*AO159</f>
        <v>0</v>
      </c>
      <c r="BI159" s="33">
        <f>G159*AP159</f>
        <v>0</v>
      </c>
      <c r="BJ159" s="33">
        <f>G159*H159</f>
        <v>0</v>
      </c>
      <c r="BK159" s="33"/>
      <c r="BL159" s="33"/>
      <c r="BW159" s="33" t="str">
        <f>I159</f>
        <v>21</v>
      </c>
      <c r="BX159" s="5" t="s">
        <v>458</v>
      </c>
    </row>
    <row r="160" spans="1:76">
      <c r="J160" s="190" t="s">
        <v>460</v>
      </c>
      <c r="K160" s="190"/>
      <c r="L160" s="50">
        <f>L12+L18+L20+L23+L27+L33+L36+L40+L45+L58+L62+L69+L75+L81+L88+L91+L101+L104+L110+L112+L122+L131+L139+L141+L143+L147+L158</f>
        <v>0</v>
      </c>
      <c r="M160" s="50">
        <f>M12+M18+M20+M23+M27+M33+M36+M40+M45+M58+M62+M69+M75+M81+M88+M91+M101+M104+M110+M112+M122+M131+M139+M141+M143+M147+M158</f>
        <v>0</v>
      </c>
    </row>
    <row r="161" spans="1:16">
      <c r="A161" s="51" t="s">
        <v>461</v>
      </c>
    </row>
    <row r="162" spans="1:16" ht="12.75" customHeight="1">
      <c r="A162" s="106" t="s">
        <v>52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</row>
  </sheetData>
  <sheetProtection password="E9AE" sheet="1" objects="1" scenarios="1"/>
  <mergeCells count="179">
    <mergeCell ref="D159:E159"/>
    <mergeCell ref="J160:K160"/>
    <mergeCell ref="A162:P162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39:E139"/>
    <mergeCell ref="D140:E140"/>
    <mergeCell ref="D141:E141"/>
    <mergeCell ref="D142:E142"/>
    <mergeCell ref="D143:E143"/>
    <mergeCell ref="D134:E134"/>
    <mergeCell ref="D135:P135"/>
    <mergeCell ref="D136:E136"/>
    <mergeCell ref="D137:P137"/>
    <mergeCell ref="D138:E138"/>
    <mergeCell ref="D129:E129"/>
    <mergeCell ref="D130:E130"/>
    <mergeCell ref="D131:E131"/>
    <mergeCell ref="D132:E132"/>
    <mergeCell ref="D133:P133"/>
    <mergeCell ref="D124:P124"/>
    <mergeCell ref="D125:E125"/>
    <mergeCell ref="D126:E126"/>
    <mergeCell ref="D127:E127"/>
    <mergeCell ref="D128:E12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09:E109"/>
    <mergeCell ref="D110:E110"/>
    <mergeCell ref="D111:E111"/>
    <mergeCell ref="D112:E112"/>
    <mergeCell ref="D113:E113"/>
    <mergeCell ref="D104:E104"/>
    <mergeCell ref="D105:E105"/>
    <mergeCell ref="D106:P106"/>
    <mergeCell ref="D107:E107"/>
    <mergeCell ref="D108:P108"/>
    <mergeCell ref="D99:E99"/>
    <mergeCell ref="D100:E100"/>
    <mergeCell ref="D101:E101"/>
    <mergeCell ref="D102:E102"/>
    <mergeCell ref="D103:E103"/>
    <mergeCell ref="D94:P94"/>
    <mergeCell ref="D95:E95"/>
    <mergeCell ref="D96:P96"/>
    <mergeCell ref="D97:E97"/>
    <mergeCell ref="D98:E98"/>
    <mergeCell ref="D89:E89"/>
    <mergeCell ref="D90:P90"/>
    <mergeCell ref="D91:E91"/>
    <mergeCell ref="D92:E92"/>
    <mergeCell ref="D93:E93"/>
    <mergeCell ref="D84:E84"/>
    <mergeCell ref="D85:P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P77"/>
    <mergeCell ref="D78:E78"/>
    <mergeCell ref="D69:E69"/>
    <mergeCell ref="D70:E70"/>
    <mergeCell ref="D71:P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P54"/>
    <mergeCell ref="D55:E55"/>
    <mergeCell ref="D56:E56"/>
    <mergeCell ref="D57:E57"/>
    <mergeCell ref="D58:E58"/>
    <mergeCell ref="D49:E49"/>
    <mergeCell ref="D50:E50"/>
    <mergeCell ref="D51:E51"/>
    <mergeCell ref="D52:P52"/>
    <mergeCell ref="D53:E53"/>
    <mergeCell ref="D44:E44"/>
    <mergeCell ref="D45:E45"/>
    <mergeCell ref="D46:E46"/>
    <mergeCell ref="D47:P47"/>
    <mergeCell ref="D48:E48"/>
    <mergeCell ref="D39:E39"/>
    <mergeCell ref="D40:E40"/>
    <mergeCell ref="D41:E41"/>
    <mergeCell ref="D42:E42"/>
    <mergeCell ref="D43:P43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6:E26"/>
    <mergeCell ref="D27:E27"/>
    <mergeCell ref="D28:E28"/>
    <mergeCell ref="D19:E19"/>
    <mergeCell ref="D20:E20"/>
    <mergeCell ref="D21:E21"/>
    <mergeCell ref="D22:E22"/>
    <mergeCell ref="D23:E23"/>
    <mergeCell ref="D34:E34"/>
    <mergeCell ref="D17:E17"/>
    <mergeCell ref="D18:E18"/>
    <mergeCell ref="D11:E11"/>
    <mergeCell ref="J10:L10"/>
    <mergeCell ref="N10:O10"/>
    <mergeCell ref="D12:E12"/>
    <mergeCell ref="D13:E13"/>
    <mergeCell ref="D24:E24"/>
    <mergeCell ref="D25:E25"/>
    <mergeCell ref="D10:E10"/>
    <mergeCell ref="D8:E9"/>
    <mergeCell ref="H2:H3"/>
    <mergeCell ref="H4:H5"/>
    <mergeCell ref="H6:H7"/>
    <mergeCell ref="H8:H9"/>
    <mergeCell ref="D14:E14"/>
    <mergeCell ref="D15:E15"/>
    <mergeCell ref="D16:E16"/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J2:P3"/>
    <mergeCell ref="J4:P5"/>
    <mergeCell ref="J6:P7"/>
    <mergeCell ref="J8:P9"/>
  </mergeCells>
  <pageMargins left="0.393999993801117" right="0.393999993801117" top="0.59100002050399802" bottom="0.59100002050399802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150"/>
  <sheetViews>
    <sheetView workbookViewId="0">
      <selection activeCell="E119" sqref="E119"/>
    </sheetView>
  </sheetViews>
  <sheetFormatPr defaultColWidth="12.140625" defaultRowHeight="15" customHeight="1"/>
  <cols>
    <col min="1" max="1" width="4.28515625" customWidth="1"/>
    <col min="2" max="2" width="17.140625" customWidth="1"/>
    <col min="3" max="3" width="71.42578125" customWidth="1"/>
    <col min="4" max="4" width="15.7109375" customWidth="1"/>
    <col min="5" max="5" width="65.42578125" customWidth="1"/>
    <col min="6" max="6" width="12.85546875" customWidth="1"/>
    <col min="7" max="10" width="22.85546875" customWidth="1"/>
    <col min="11" max="11" width="23.5703125" customWidth="1"/>
    <col min="12" max="12" width="22.140625" customWidth="1"/>
    <col min="230" max="231" width="12.140625" hidden="1"/>
    <col min="251" max="254" width="12.140625" hidden="1"/>
  </cols>
  <sheetData>
    <row r="1" spans="1:253" ht="54.7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253">
      <c r="A2" s="100" t="s">
        <v>1</v>
      </c>
      <c r="B2" s="101"/>
      <c r="C2" s="110" t="str">
        <f>'Stavební rozpočet'!D2</f>
        <v>Volgogradská-doplnění vstupu</v>
      </c>
      <c r="D2" s="101" t="s">
        <v>3</v>
      </c>
      <c r="E2" s="105" t="str">
        <f>'Stavební rozpočet'!H2</f>
        <v xml:space="preserve"> </v>
      </c>
      <c r="F2" s="105" t="s">
        <v>5</v>
      </c>
      <c r="G2" s="105" t="str">
        <f>'Stavební rozpočet'!J2</f>
        <v> </v>
      </c>
      <c r="H2" s="101"/>
      <c r="I2" s="101"/>
      <c r="J2" s="101"/>
      <c r="K2" s="101"/>
      <c r="L2" s="107"/>
    </row>
    <row r="3" spans="1:253" ht="15" customHeight="1">
      <c r="A3" s="102"/>
      <c r="B3" s="103"/>
      <c r="C3" s="112"/>
      <c r="D3" s="103"/>
      <c r="E3" s="103"/>
      <c r="F3" s="103"/>
      <c r="G3" s="103"/>
      <c r="H3" s="103"/>
      <c r="I3" s="103"/>
      <c r="J3" s="103"/>
      <c r="K3" s="103"/>
      <c r="L3" s="108"/>
    </row>
    <row r="4" spans="1:253">
      <c r="A4" s="104" t="s">
        <v>7</v>
      </c>
      <c r="B4" s="103"/>
      <c r="C4" s="106" t="str">
        <f>'Stavební rozpočet'!D4</f>
        <v xml:space="preserve"> </v>
      </c>
      <c r="D4" s="103" t="s">
        <v>8</v>
      </c>
      <c r="E4" s="106" t="str">
        <f>'Stavební rozpočet'!H4</f>
        <v>06.08.2024</v>
      </c>
      <c r="F4" s="106" t="s">
        <v>10</v>
      </c>
      <c r="G4" s="106" t="str">
        <f>'Stavební rozpočet'!J4</f>
        <v> </v>
      </c>
      <c r="H4" s="103"/>
      <c r="I4" s="103"/>
      <c r="J4" s="103"/>
      <c r="K4" s="103"/>
      <c r="L4" s="108"/>
    </row>
    <row r="5" spans="1:253" ht="15" customHeight="1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8"/>
    </row>
    <row r="6" spans="1:253">
      <c r="A6" s="104" t="s">
        <v>11</v>
      </c>
      <c r="B6" s="103"/>
      <c r="C6" s="106" t="str">
        <f>'Stavební rozpočet'!D6</f>
        <v>Ostrava</v>
      </c>
      <c r="D6" s="103" t="s">
        <v>13</v>
      </c>
      <c r="E6" s="106" t="str">
        <f>'Stavební rozpočet'!H6</f>
        <v xml:space="preserve"> </v>
      </c>
      <c r="F6" s="106" t="s">
        <v>14</v>
      </c>
      <c r="G6" s="106" t="str">
        <f>'Stavební rozpočet'!J6</f>
        <v> </v>
      </c>
      <c r="H6" s="103"/>
      <c r="I6" s="103"/>
      <c r="J6" s="103"/>
      <c r="K6" s="103"/>
      <c r="L6" s="108"/>
    </row>
    <row r="7" spans="1:253" ht="15" customHeight="1">
      <c r="A7" s="102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8"/>
    </row>
    <row r="8" spans="1:253">
      <c r="A8" s="104" t="s">
        <v>15</v>
      </c>
      <c r="B8" s="103"/>
      <c r="C8" s="106" t="str">
        <f>'Stavební rozpočet'!D8</f>
        <v xml:space="preserve"> </v>
      </c>
      <c r="D8" s="103" t="s">
        <v>16</v>
      </c>
      <c r="E8" s="106" t="str">
        <f>'Stavební rozpočet'!H8</f>
        <v>06.08.2024</v>
      </c>
      <c r="F8" s="106" t="s">
        <v>17</v>
      </c>
      <c r="G8" s="106" t="str">
        <f>'Stavební rozpočet'!J8</f>
        <v> </v>
      </c>
      <c r="H8" s="103"/>
      <c r="I8" s="103"/>
      <c r="J8" s="103"/>
      <c r="K8" s="103"/>
      <c r="L8" s="108"/>
    </row>
    <row r="9" spans="1:253">
      <c r="A9" s="119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5"/>
    </row>
    <row r="10" spans="1:253">
      <c r="A10" s="52" t="s">
        <v>18</v>
      </c>
      <c r="B10" s="52" t="s">
        <v>20</v>
      </c>
      <c r="C10" s="52" t="s">
        <v>21</v>
      </c>
      <c r="D10" s="52" t="s">
        <v>22</v>
      </c>
      <c r="E10" s="52" t="s">
        <v>32</v>
      </c>
      <c r="F10" s="52" t="s">
        <v>23</v>
      </c>
      <c r="G10" s="52" t="s">
        <v>462</v>
      </c>
      <c r="H10" s="52" t="s">
        <v>463</v>
      </c>
      <c r="I10" s="52" t="s">
        <v>464</v>
      </c>
      <c r="J10" s="52" t="s">
        <v>465</v>
      </c>
      <c r="K10" s="52" t="s">
        <v>466</v>
      </c>
      <c r="L10" s="53" t="s">
        <v>467</v>
      </c>
      <c r="HV10" s="54" t="s">
        <v>30</v>
      </c>
      <c r="HW10" s="54" t="s">
        <v>29</v>
      </c>
    </row>
    <row r="11" spans="1:253">
      <c r="A11" s="55" t="s">
        <v>4</v>
      </c>
      <c r="B11" s="27" t="s">
        <v>53</v>
      </c>
      <c r="C11" s="28" t="s">
        <v>54</v>
      </c>
      <c r="D11" s="27" t="s">
        <v>4</v>
      </c>
      <c r="E11" s="27" t="s">
        <v>4</v>
      </c>
      <c r="F11" s="31" t="s">
        <v>4</v>
      </c>
      <c r="G11" s="31" t="s">
        <v>4</v>
      </c>
      <c r="H11" s="30">
        <f>SUM(H12:H16)</f>
        <v>0</v>
      </c>
      <c r="I11" s="30">
        <f>SUM(I12:I16)</f>
        <v>0</v>
      </c>
      <c r="J11" s="30">
        <f>SUM(J12:J16)</f>
        <v>0</v>
      </c>
      <c r="K11" s="31" t="s">
        <v>4</v>
      </c>
      <c r="L11" s="56">
        <f>SUM(L12:L16)</f>
        <v>14.781212000000002</v>
      </c>
    </row>
    <row r="12" spans="1:253">
      <c r="A12" s="57">
        <v>1</v>
      </c>
      <c r="B12" s="3" t="s">
        <v>56</v>
      </c>
      <c r="C12" s="5" t="s">
        <v>57</v>
      </c>
      <c r="D12" s="3" t="s">
        <v>58</v>
      </c>
      <c r="E12" s="3" t="s">
        <v>468</v>
      </c>
      <c r="F12" s="33">
        <f>'Stavební rozpočet'!G13</f>
        <v>16.100000000000001</v>
      </c>
      <c r="G12" s="33">
        <f>'Stavební rozpočet'!H13</f>
        <v>0</v>
      </c>
      <c r="H12" s="33">
        <f>IR12*F12</f>
        <v>0</v>
      </c>
      <c r="I12" s="33">
        <f>IS12*F12</f>
        <v>0</v>
      </c>
      <c r="J12" s="33">
        <f>IR12*F12+IS12*F12</f>
        <v>0</v>
      </c>
      <c r="K12" s="33">
        <f>'Stavební rozpočet'!N13</f>
        <v>0.22500000000000001</v>
      </c>
      <c r="L12" s="58">
        <f>K12*F12</f>
        <v>3.6225000000000005</v>
      </c>
      <c r="HV12" s="3" t="s">
        <v>53</v>
      </c>
      <c r="HW12" s="3" t="s">
        <v>469</v>
      </c>
      <c r="IR12" s="59">
        <f>G12*0</f>
        <v>0</v>
      </c>
      <c r="IS12" s="59">
        <f>G12*(1-0)</f>
        <v>0</v>
      </c>
    </row>
    <row r="13" spans="1:253">
      <c r="A13" s="57">
        <v>2</v>
      </c>
      <c r="B13" s="3" t="s">
        <v>65</v>
      </c>
      <c r="C13" s="5" t="s">
        <v>66</v>
      </c>
      <c r="D13" s="3" t="s">
        <v>58</v>
      </c>
      <c r="E13" s="3" t="s">
        <v>470</v>
      </c>
      <c r="F13" s="33">
        <f>'Stavební rozpočet'!G14</f>
        <v>16.100000000000001</v>
      </c>
      <c r="G13" s="33">
        <f>'Stavební rozpočet'!H14</f>
        <v>0</v>
      </c>
      <c r="H13" s="33">
        <f>IR13*F13</f>
        <v>0</v>
      </c>
      <c r="I13" s="33">
        <f>IS13*F13</f>
        <v>0</v>
      </c>
      <c r="J13" s="33">
        <f>IR13*F13+IS13*F13</f>
        <v>0</v>
      </c>
      <c r="K13" s="33">
        <f>'Stavební rozpočet'!N14</f>
        <v>0.55000000000000004</v>
      </c>
      <c r="L13" s="58">
        <f>K13*F13</f>
        <v>8.8550000000000022</v>
      </c>
      <c r="HV13" s="3" t="s">
        <v>53</v>
      </c>
      <c r="HW13" s="3" t="s">
        <v>469</v>
      </c>
      <c r="IR13" s="59">
        <f>G13*0</f>
        <v>0</v>
      </c>
      <c r="IS13" s="59">
        <f>G13*(1-0)</f>
        <v>0</v>
      </c>
    </row>
    <row r="14" spans="1:253">
      <c r="A14" s="57">
        <v>3</v>
      </c>
      <c r="B14" s="3" t="s">
        <v>68</v>
      </c>
      <c r="C14" s="5" t="s">
        <v>69</v>
      </c>
      <c r="D14" s="3" t="s">
        <v>70</v>
      </c>
      <c r="E14" s="3" t="s">
        <v>471</v>
      </c>
      <c r="F14" s="33">
        <f>'Stavební rozpočet'!G15</f>
        <v>9.3000000000000007</v>
      </c>
      <c r="G14" s="33">
        <f>'Stavební rozpočet'!H15</f>
        <v>0</v>
      </c>
      <c r="H14" s="33">
        <f>IR14*F14</f>
        <v>0</v>
      </c>
      <c r="I14" s="33">
        <f>IS14*F14</f>
        <v>0</v>
      </c>
      <c r="J14" s="33">
        <f>IR14*F14+IS14*F14</f>
        <v>0</v>
      </c>
      <c r="K14" s="33">
        <f>'Stavební rozpočet'!N15</f>
        <v>0.22</v>
      </c>
      <c r="L14" s="58">
        <f>K14*F14</f>
        <v>2.0460000000000003</v>
      </c>
      <c r="HV14" s="3" t="s">
        <v>53</v>
      </c>
      <c r="HW14" s="3" t="s">
        <v>469</v>
      </c>
      <c r="IR14" s="59">
        <f>G14*0</f>
        <v>0</v>
      </c>
      <c r="IS14" s="59">
        <f>G14*(1-0)</f>
        <v>0</v>
      </c>
    </row>
    <row r="15" spans="1:253">
      <c r="A15" s="57">
        <v>4</v>
      </c>
      <c r="B15" s="3" t="s">
        <v>72</v>
      </c>
      <c r="C15" s="5" t="s">
        <v>73</v>
      </c>
      <c r="D15" s="3" t="s">
        <v>70</v>
      </c>
      <c r="E15" s="3" t="s">
        <v>472</v>
      </c>
      <c r="F15" s="33">
        <f>'Stavební rozpočet'!G16</f>
        <v>10.4</v>
      </c>
      <c r="G15" s="33">
        <f>'Stavební rozpočet'!H16</f>
        <v>0</v>
      </c>
      <c r="H15" s="33">
        <f>IR15*F15</f>
        <v>0</v>
      </c>
      <c r="I15" s="33">
        <f>IS15*F15</f>
        <v>0</v>
      </c>
      <c r="J15" s="33">
        <f>IR15*F15+IS15*F15</f>
        <v>0</v>
      </c>
      <c r="K15" s="33">
        <f>'Stavební rozpočet'!N16</f>
        <v>2.478E-2</v>
      </c>
      <c r="L15" s="58">
        <f>K15*F15</f>
        <v>0.257712</v>
      </c>
      <c r="HV15" s="3" t="s">
        <v>53</v>
      </c>
      <c r="HW15" s="3" t="s">
        <v>469</v>
      </c>
      <c r="IR15" s="59">
        <f>G15*0.291967213</f>
        <v>0</v>
      </c>
      <c r="IS15" s="59">
        <f>G15*(1-0.291967213)</f>
        <v>0</v>
      </c>
    </row>
    <row r="16" spans="1:253">
      <c r="A16" s="57">
        <v>5</v>
      </c>
      <c r="B16" s="3" t="s">
        <v>75</v>
      </c>
      <c r="C16" s="5" t="s">
        <v>76</v>
      </c>
      <c r="D16" s="3" t="s">
        <v>77</v>
      </c>
      <c r="E16" s="3" t="s">
        <v>52</v>
      </c>
      <c r="F16" s="33">
        <f>'Stavební rozpočet'!G17</f>
        <v>14.78121</v>
      </c>
      <c r="G16" s="33">
        <f>'Stavební rozpočet'!H17</f>
        <v>0</v>
      </c>
      <c r="H16" s="33">
        <f>IR16*F16</f>
        <v>0</v>
      </c>
      <c r="I16" s="33">
        <f>IS16*F16</f>
        <v>0</v>
      </c>
      <c r="J16" s="33">
        <f>IR16*F16+IS16*F16</f>
        <v>0</v>
      </c>
      <c r="K16" s="33">
        <f>'Stavební rozpočet'!N17</f>
        <v>0</v>
      </c>
      <c r="L16" s="58">
        <f>K16*F16</f>
        <v>0</v>
      </c>
      <c r="HV16" s="3" t="s">
        <v>53</v>
      </c>
      <c r="HW16" s="3" t="s">
        <v>469</v>
      </c>
      <c r="IR16" s="59">
        <f>G16*0</f>
        <v>0</v>
      </c>
      <c r="IS16" s="59">
        <f>G16*(1-0)</f>
        <v>0</v>
      </c>
    </row>
    <row r="17" spans="1:253">
      <c r="A17" s="60" t="s">
        <v>4</v>
      </c>
      <c r="B17" s="37" t="s">
        <v>78</v>
      </c>
      <c r="C17" s="38" t="s">
        <v>79</v>
      </c>
      <c r="D17" s="37" t="s">
        <v>4</v>
      </c>
      <c r="E17" s="37" t="s">
        <v>4</v>
      </c>
      <c r="F17" s="13" t="s">
        <v>4</v>
      </c>
      <c r="G17" s="13" t="s">
        <v>4</v>
      </c>
      <c r="H17" s="1">
        <f>SUM(H18:H18)</f>
        <v>0</v>
      </c>
      <c r="I17" s="1">
        <f>SUM(I18:I18)</f>
        <v>0</v>
      </c>
      <c r="J17" s="1">
        <f>SUM(J18:J18)</f>
        <v>0</v>
      </c>
      <c r="K17" s="13" t="s">
        <v>4</v>
      </c>
      <c r="L17" s="61">
        <f>SUM(L18:L18)</f>
        <v>0</v>
      </c>
    </row>
    <row r="18" spans="1:253">
      <c r="A18" s="57">
        <v>6</v>
      </c>
      <c r="B18" s="3" t="s">
        <v>81</v>
      </c>
      <c r="C18" s="5" t="s">
        <v>82</v>
      </c>
      <c r="D18" s="3" t="s">
        <v>83</v>
      </c>
      <c r="E18" s="3" t="s">
        <v>473</v>
      </c>
      <c r="F18" s="33">
        <f>'Stavební rozpočet'!G19</f>
        <v>5.1974999999999998</v>
      </c>
      <c r="G18" s="33">
        <f>'Stavební rozpočet'!H19</f>
        <v>0</v>
      </c>
      <c r="H18" s="33">
        <f>IR18*F18</f>
        <v>0</v>
      </c>
      <c r="I18" s="33">
        <f>IS18*F18</f>
        <v>0</v>
      </c>
      <c r="J18" s="33">
        <f>IR18*F18+IS18*F18</f>
        <v>0</v>
      </c>
      <c r="K18" s="33">
        <f>'Stavební rozpočet'!N19</f>
        <v>0</v>
      </c>
      <c r="L18" s="58">
        <f>K18*F18</f>
        <v>0</v>
      </c>
      <c r="HV18" s="3" t="s">
        <v>78</v>
      </c>
      <c r="HW18" s="3" t="s">
        <v>469</v>
      </c>
      <c r="IR18" s="59">
        <f>G18*0</f>
        <v>0</v>
      </c>
      <c r="IS18" s="59">
        <f>G18*(1-0)</f>
        <v>0</v>
      </c>
    </row>
    <row r="19" spans="1:253">
      <c r="A19" s="60" t="s">
        <v>4</v>
      </c>
      <c r="B19" s="37" t="s">
        <v>85</v>
      </c>
      <c r="C19" s="38" t="s">
        <v>86</v>
      </c>
      <c r="D19" s="37" t="s">
        <v>4</v>
      </c>
      <c r="E19" s="37" t="s">
        <v>4</v>
      </c>
      <c r="F19" s="13" t="s">
        <v>4</v>
      </c>
      <c r="G19" s="13" t="s">
        <v>4</v>
      </c>
      <c r="H19" s="1">
        <f>SUM(H20:H22)</f>
        <v>0</v>
      </c>
      <c r="I19" s="1">
        <f>SUM(I20:I22)</f>
        <v>0</v>
      </c>
      <c r="J19" s="1">
        <f>SUM(J20:J22)</f>
        <v>0</v>
      </c>
      <c r="K19" s="13" t="s">
        <v>4</v>
      </c>
      <c r="L19" s="61">
        <f>SUM(L20:L22)</f>
        <v>0</v>
      </c>
    </row>
    <row r="20" spans="1:253">
      <c r="A20" s="57">
        <v>7</v>
      </c>
      <c r="B20" s="3" t="s">
        <v>88</v>
      </c>
      <c r="C20" s="5" t="s">
        <v>89</v>
      </c>
      <c r="D20" s="3" t="s">
        <v>83</v>
      </c>
      <c r="E20" s="3" t="s">
        <v>474</v>
      </c>
      <c r="F20" s="33">
        <f>'Stavební rozpočet'!G21</f>
        <v>5.6735800000000003</v>
      </c>
      <c r="G20" s="33">
        <f>'Stavební rozpočet'!H21</f>
        <v>0</v>
      </c>
      <c r="H20" s="33">
        <f>IR20*F20</f>
        <v>0</v>
      </c>
      <c r="I20" s="33">
        <f>IS20*F20</f>
        <v>0</v>
      </c>
      <c r="J20" s="33">
        <f>IR20*F20+IS20*F20</f>
        <v>0</v>
      </c>
      <c r="K20" s="33">
        <f>'Stavební rozpočet'!N21</f>
        <v>0</v>
      </c>
      <c r="L20" s="58">
        <f>K20*F20</f>
        <v>0</v>
      </c>
      <c r="HV20" s="3" t="s">
        <v>85</v>
      </c>
      <c r="HW20" s="3" t="s">
        <v>469</v>
      </c>
      <c r="IR20" s="59">
        <f>G20*0</f>
        <v>0</v>
      </c>
      <c r="IS20" s="59">
        <f>G20*(1-0)</f>
        <v>0</v>
      </c>
    </row>
    <row r="21" spans="1:253">
      <c r="A21" s="102" t="s">
        <v>52</v>
      </c>
      <c r="B21" s="103"/>
      <c r="C21" s="103"/>
      <c r="D21" s="103"/>
      <c r="E21" s="3" t="s">
        <v>475</v>
      </c>
      <c r="F21" s="33">
        <v>1.0780000000000001</v>
      </c>
      <c r="G21" s="33">
        <f>'Stavební rozpočet'!H21</f>
        <v>0</v>
      </c>
      <c r="L21" s="62"/>
      <c r="HV21" s="3" t="s">
        <v>85</v>
      </c>
      <c r="HW21" s="3" t="s">
        <v>469</v>
      </c>
      <c r="IR21" s="59">
        <f>G21*0</f>
        <v>0</v>
      </c>
      <c r="IS21" s="59">
        <f>G21*(1-0)</f>
        <v>0</v>
      </c>
    </row>
    <row r="22" spans="1:253">
      <c r="A22" s="57">
        <v>8</v>
      </c>
      <c r="B22" s="3" t="s">
        <v>92</v>
      </c>
      <c r="C22" s="5" t="s">
        <v>93</v>
      </c>
      <c r="D22" s="3" t="s">
        <v>83</v>
      </c>
      <c r="E22" s="3" t="s">
        <v>476</v>
      </c>
      <c r="F22" s="33">
        <f>'Stavební rozpočet'!G22</f>
        <v>1.54</v>
      </c>
      <c r="G22" s="33">
        <f>'Stavební rozpočet'!H22</f>
        <v>0</v>
      </c>
      <c r="H22" s="33">
        <f>IR22*F22</f>
        <v>0</v>
      </c>
      <c r="I22" s="33">
        <f>IS22*F22</f>
        <v>0</v>
      </c>
      <c r="J22" s="33">
        <f>IR22*F22+IS22*F22</f>
        <v>0</v>
      </c>
      <c r="K22" s="33">
        <f>'Stavební rozpočet'!N22</f>
        <v>0</v>
      </c>
      <c r="L22" s="58">
        <f>K22*F22</f>
        <v>0</v>
      </c>
      <c r="HV22" s="3" t="s">
        <v>85</v>
      </c>
      <c r="HW22" s="3" t="s">
        <v>469</v>
      </c>
      <c r="IR22" s="59">
        <f>G22*0</f>
        <v>0</v>
      </c>
      <c r="IS22" s="59">
        <f>G22*(1-0)</f>
        <v>0</v>
      </c>
    </row>
    <row r="23" spans="1:253">
      <c r="A23" s="60" t="s">
        <v>4</v>
      </c>
      <c r="B23" s="37" t="s">
        <v>94</v>
      </c>
      <c r="C23" s="38" t="s">
        <v>95</v>
      </c>
      <c r="D23" s="37" t="s">
        <v>4</v>
      </c>
      <c r="E23" s="37" t="s">
        <v>4</v>
      </c>
      <c r="F23" s="13" t="s">
        <v>4</v>
      </c>
      <c r="G23" s="13" t="s">
        <v>4</v>
      </c>
      <c r="H23" s="1">
        <f>SUM(H24:H26)</f>
        <v>0</v>
      </c>
      <c r="I23" s="1">
        <f>SUM(I24:I26)</f>
        <v>0</v>
      </c>
      <c r="J23" s="1">
        <f>SUM(J24:J26)</f>
        <v>0</v>
      </c>
      <c r="K23" s="13" t="s">
        <v>4</v>
      </c>
      <c r="L23" s="61">
        <f>SUM(L24:L26)</f>
        <v>0</v>
      </c>
    </row>
    <row r="24" spans="1:253">
      <c r="A24" s="57">
        <v>9</v>
      </c>
      <c r="B24" s="3" t="s">
        <v>97</v>
      </c>
      <c r="C24" s="5" t="s">
        <v>98</v>
      </c>
      <c r="D24" s="3" t="s">
        <v>83</v>
      </c>
      <c r="E24" s="3" t="s">
        <v>477</v>
      </c>
      <c r="F24" s="33">
        <f>'Stavební rozpočet'!G24</f>
        <v>4.6100000000000003</v>
      </c>
      <c r="G24" s="33">
        <f>'Stavební rozpočet'!H24</f>
        <v>0</v>
      </c>
      <c r="H24" s="33">
        <f>IR24*F24</f>
        <v>0</v>
      </c>
      <c r="I24" s="33">
        <f>IS24*F24</f>
        <v>0</v>
      </c>
      <c r="J24" s="33">
        <f>IR24*F24+IS24*F24</f>
        <v>0</v>
      </c>
      <c r="K24" s="33">
        <f>'Stavební rozpočet'!N24</f>
        <v>0</v>
      </c>
      <c r="L24" s="58">
        <f>K24*F24</f>
        <v>0</v>
      </c>
      <c r="HV24" s="3" t="s">
        <v>94</v>
      </c>
      <c r="HW24" s="3" t="s">
        <v>469</v>
      </c>
      <c r="IR24" s="59">
        <f>G24*0</f>
        <v>0</v>
      </c>
      <c r="IS24" s="59">
        <f>G24*(1-0)</f>
        <v>0</v>
      </c>
    </row>
    <row r="25" spans="1:253">
      <c r="A25" s="57">
        <v>10</v>
      </c>
      <c r="B25" s="3" t="s">
        <v>101</v>
      </c>
      <c r="C25" s="5" t="s">
        <v>102</v>
      </c>
      <c r="D25" s="3" t="s">
        <v>83</v>
      </c>
      <c r="E25" s="3" t="s">
        <v>478</v>
      </c>
      <c r="F25" s="33">
        <f>'Stavební rozpočet'!G25</f>
        <v>4.6100000000000003</v>
      </c>
      <c r="G25" s="33">
        <f>'Stavební rozpočet'!H25</f>
        <v>0</v>
      </c>
      <c r="H25" s="33">
        <f>IR25*F25</f>
        <v>0</v>
      </c>
      <c r="I25" s="33">
        <f>IS25*F25</f>
        <v>0</v>
      </c>
      <c r="J25" s="33">
        <f>IR25*F25+IS25*F25</f>
        <v>0</v>
      </c>
      <c r="K25" s="33">
        <f>'Stavební rozpočet'!N25</f>
        <v>0</v>
      </c>
      <c r="L25" s="58">
        <f>K25*F25</f>
        <v>0</v>
      </c>
      <c r="HV25" s="3" t="s">
        <v>94</v>
      </c>
      <c r="HW25" s="3" t="s">
        <v>469</v>
      </c>
      <c r="IR25" s="59">
        <f>G25*0</f>
        <v>0</v>
      </c>
      <c r="IS25" s="59">
        <f>G25*(1-0)</f>
        <v>0</v>
      </c>
    </row>
    <row r="26" spans="1:253">
      <c r="A26" s="57">
        <v>11</v>
      </c>
      <c r="B26" s="3" t="s">
        <v>103</v>
      </c>
      <c r="C26" s="5" t="s">
        <v>104</v>
      </c>
      <c r="D26" s="3" t="s">
        <v>77</v>
      </c>
      <c r="E26" s="3" t="s">
        <v>52</v>
      </c>
      <c r="F26" s="33">
        <f>'Stavební rozpočet'!G26</f>
        <v>0</v>
      </c>
      <c r="G26" s="33">
        <f>'Stavební rozpočet'!H26</f>
        <v>0</v>
      </c>
      <c r="H26" s="33">
        <f>IR26*F26</f>
        <v>0</v>
      </c>
      <c r="I26" s="33">
        <f>IS26*F26</f>
        <v>0</v>
      </c>
      <c r="J26" s="33">
        <f>IR26*F26+IS26*F26</f>
        <v>0</v>
      </c>
      <c r="K26" s="33">
        <f>'Stavební rozpočet'!N26</f>
        <v>0</v>
      </c>
      <c r="L26" s="58">
        <f>K26*F26</f>
        <v>0</v>
      </c>
      <c r="HV26" s="3" t="s">
        <v>94</v>
      </c>
      <c r="HW26" s="3" t="s">
        <v>469</v>
      </c>
      <c r="IR26" s="59">
        <f>G26*0</f>
        <v>0</v>
      </c>
      <c r="IS26" s="59">
        <f>G26*(1-0)</f>
        <v>0</v>
      </c>
    </row>
    <row r="27" spans="1:253">
      <c r="A27" s="60" t="s">
        <v>4</v>
      </c>
      <c r="B27" s="37" t="s">
        <v>105</v>
      </c>
      <c r="C27" s="38" t="s">
        <v>106</v>
      </c>
      <c r="D27" s="37" t="s">
        <v>4</v>
      </c>
      <c r="E27" s="37" t="s">
        <v>4</v>
      </c>
      <c r="F27" s="13" t="s">
        <v>4</v>
      </c>
      <c r="G27" s="13" t="s">
        <v>4</v>
      </c>
      <c r="H27" s="1">
        <f>SUM(H28:H32)</f>
        <v>0</v>
      </c>
      <c r="I27" s="1">
        <f>SUM(I28:I32)</f>
        <v>0</v>
      </c>
      <c r="J27" s="1">
        <f>SUM(J28:J32)</f>
        <v>0</v>
      </c>
      <c r="K27" s="13" t="s">
        <v>4</v>
      </c>
      <c r="L27" s="61">
        <f>SUM(L28:L32)</f>
        <v>5.2307199999999998</v>
      </c>
    </row>
    <row r="28" spans="1:253">
      <c r="A28" s="57">
        <v>12</v>
      </c>
      <c r="B28" s="3" t="s">
        <v>107</v>
      </c>
      <c r="C28" s="5" t="s">
        <v>108</v>
      </c>
      <c r="D28" s="3" t="s">
        <v>83</v>
      </c>
      <c r="E28" s="3" t="s">
        <v>479</v>
      </c>
      <c r="F28" s="33">
        <f>'Stavební rozpočet'!G28</f>
        <v>0.42</v>
      </c>
      <c r="G28" s="33">
        <f>'Stavební rozpočet'!H28</f>
        <v>0</v>
      </c>
      <c r="H28" s="33">
        <f>IR28*F28</f>
        <v>0</v>
      </c>
      <c r="I28" s="33">
        <f>IS28*F28</f>
        <v>0</v>
      </c>
      <c r="J28" s="33">
        <f>IR28*F28+IS28*F28</f>
        <v>0</v>
      </c>
      <c r="K28" s="33">
        <f>'Stavební rozpočet'!N28</f>
        <v>0</v>
      </c>
      <c r="L28" s="58">
        <f>K28*F28</f>
        <v>0</v>
      </c>
      <c r="HV28" s="3" t="s">
        <v>105</v>
      </c>
      <c r="HW28" s="3" t="s">
        <v>469</v>
      </c>
      <c r="IR28" s="59">
        <f>G28*0</f>
        <v>0</v>
      </c>
      <c r="IS28" s="59">
        <f>G28*(1-0)</f>
        <v>0</v>
      </c>
    </row>
    <row r="29" spans="1:253">
      <c r="A29" s="57">
        <v>13</v>
      </c>
      <c r="B29" s="3" t="s">
        <v>110</v>
      </c>
      <c r="C29" s="5" t="s">
        <v>111</v>
      </c>
      <c r="D29" s="3" t="s">
        <v>77</v>
      </c>
      <c r="E29" s="3" t="s">
        <v>480</v>
      </c>
      <c r="F29" s="33">
        <f>'Stavební rozpočet'!G29</f>
        <v>0.8448</v>
      </c>
      <c r="G29" s="33">
        <f>'Stavební rozpočet'!H29</f>
        <v>0</v>
      </c>
      <c r="H29" s="33">
        <f>IR29*F29</f>
        <v>0</v>
      </c>
      <c r="I29" s="33">
        <f>IS29*F29</f>
        <v>0</v>
      </c>
      <c r="J29" s="33">
        <f>IR29*F29+IS29*F29</f>
        <v>0</v>
      </c>
      <c r="K29" s="33">
        <f>'Stavební rozpočet'!N29</f>
        <v>1</v>
      </c>
      <c r="L29" s="58">
        <f>K29*F29</f>
        <v>0.8448</v>
      </c>
      <c r="HV29" s="3" t="s">
        <v>105</v>
      </c>
      <c r="HW29" s="3" t="s">
        <v>481</v>
      </c>
      <c r="IR29" s="59">
        <f>G29*1</f>
        <v>0</v>
      </c>
      <c r="IS29" s="59">
        <f>G29*(1-1)</f>
        <v>0</v>
      </c>
    </row>
    <row r="30" spans="1:253">
      <c r="A30" s="57">
        <v>14</v>
      </c>
      <c r="B30" s="3" t="s">
        <v>113</v>
      </c>
      <c r="C30" s="5" t="s">
        <v>114</v>
      </c>
      <c r="D30" s="3" t="s">
        <v>83</v>
      </c>
      <c r="E30" s="3" t="s">
        <v>482</v>
      </c>
      <c r="F30" s="33">
        <f>'Stavební rozpočet'!G30</f>
        <v>0.61599999999999999</v>
      </c>
      <c r="G30" s="33">
        <f>'Stavební rozpočet'!H30</f>
        <v>0</v>
      </c>
      <c r="H30" s="33">
        <f>IR30*F30</f>
        <v>0</v>
      </c>
      <c r="I30" s="33">
        <f>IS30*F30</f>
        <v>0</v>
      </c>
      <c r="J30" s="33">
        <f>IR30*F30+IS30*F30</f>
        <v>0</v>
      </c>
      <c r="K30" s="33">
        <f>'Stavební rozpočet'!N30</f>
        <v>0</v>
      </c>
      <c r="L30" s="58">
        <f>K30*F30</f>
        <v>0</v>
      </c>
      <c r="HV30" s="3" t="s">
        <v>105</v>
      </c>
      <c r="HW30" s="3" t="s">
        <v>469</v>
      </c>
      <c r="IR30" s="59">
        <f>G30*0</f>
        <v>0</v>
      </c>
      <c r="IS30" s="59">
        <f>G30*(1-0)</f>
        <v>0</v>
      </c>
    </row>
    <row r="31" spans="1:253">
      <c r="A31" s="57">
        <v>15</v>
      </c>
      <c r="B31" s="3" t="s">
        <v>116</v>
      </c>
      <c r="C31" s="5" t="s">
        <v>117</v>
      </c>
      <c r="D31" s="3" t="s">
        <v>83</v>
      </c>
      <c r="E31" s="3" t="s">
        <v>483</v>
      </c>
      <c r="F31" s="33">
        <f>'Stavební rozpočet'!G31</f>
        <v>1.232</v>
      </c>
      <c r="G31" s="33">
        <f>'Stavební rozpočet'!H31</f>
        <v>0</v>
      </c>
      <c r="H31" s="33">
        <f>IR31*F31</f>
        <v>0</v>
      </c>
      <c r="I31" s="33">
        <f>IS31*F31</f>
        <v>0</v>
      </c>
      <c r="J31" s="33">
        <f>IR31*F31+IS31*F31</f>
        <v>0</v>
      </c>
      <c r="K31" s="33">
        <f>'Stavební rozpočet'!N31</f>
        <v>1.67</v>
      </c>
      <c r="L31" s="58">
        <f>K31*F31</f>
        <v>2.0574399999999997</v>
      </c>
      <c r="HV31" s="3" t="s">
        <v>105</v>
      </c>
      <c r="HW31" s="3" t="s">
        <v>469</v>
      </c>
      <c r="IR31" s="59">
        <f>G31*0.69297235</f>
        <v>0</v>
      </c>
      <c r="IS31" s="59">
        <f>G31*(1-0.69297235)</f>
        <v>0</v>
      </c>
    </row>
    <row r="32" spans="1:253">
      <c r="A32" s="57">
        <v>16</v>
      </c>
      <c r="B32" s="3" t="s">
        <v>118</v>
      </c>
      <c r="C32" s="5" t="s">
        <v>119</v>
      </c>
      <c r="D32" s="3" t="s">
        <v>83</v>
      </c>
      <c r="E32" s="3" t="s">
        <v>484</v>
      </c>
      <c r="F32" s="33">
        <f>'Stavební rozpočet'!G32</f>
        <v>1.232</v>
      </c>
      <c r="G32" s="33">
        <f>'Stavební rozpočet'!H32</f>
        <v>0</v>
      </c>
      <c r="H32" s="33">
        <f>IR32*F32</f>
        <v>0</v>
      </c>
      <c r="I32" s="33">
        <f>IS32*F32</f>
        <v>0</v>
      </c>
      <c r="J32" s="33">
        <f>IR32*F32+IS32*F32</f>
        <v>0</v>
      </c>
      <c r="K32" s="33">
        <f>'Stavební rozpočet'!N32</f>
        <v>1.89</v>
      </c>
      <c r="L32" s="58">
        <f>K32*F32</f>
        <v>2.3284799999999999</v>
      </c>
      <c r="HV32" s="3" t="s">
        <v>105</v>
      </c>
      <c r="HW32" s="3" t="s">
        <v>469</v>
      </c>
      <c r="IR32" s="59">
        <f>G32*0.940988701</f>
        <v>0</v>
      </c>
      <c r="IS32" s="59">
        <f>G32*(1-0.940988701)</f>
        <v>0</v>
      </c>
    </row>
    <row r="33" spans="1:253">
      <c r="A33" s="60" t="s">
        <v>4</v>
      </c>
      <c r="B33" s="37" t="s">
        <v>120</v>
      </c>
      <c r="C33" s="38" t="s">
        <v>121</v>
      </c>
      <c r="D33" s="37" t="s">
        <v>4</v>
      </c>
      <c r="E33" s="37" t="s">
        <v>4</v>
      </c>
      <c r="F33" s="13" t="s">
        <v>4</v>
      </c>
      <c r="G33" s="13" t="s">
        <v>4</v>
      </c>
      <c r="H33" s="1">
        <f>SUM(H34:H35)</f>
        <v>0</v>
      </c>
      <c r="I33" s="1">
        <f>SUM(I34:I35)</f>
        <v>0</v>
      </c>
      <c r="J33" s="1">
        <f>SUM(J34:J35)</f>
        <v>0</v>
      </c>
      <c r="K33" s="13" t="s">
        <v>4</v>
      </c>
      <c r="L33" s="61">
        <f>SUM(L34:L35)</f>
        <v>0</v>
      </c>
    </row>
    <row r="34" spans="1:253">
      <c r="A34" s="57">
        <v>17</v>
      </c>
      <c r="B34" s="3" t="s">
        <v>122</v>
      </c>
      <c r="C34" s="5" t="s">
        <v>123</v>
      </c>
      <c r="D34" s="3" t="s">
        <v>58</v>
      </c>
      <c r="E34" s="3" t="s">
        <v>485</v>
      </c>
      <c r="F34" s="33">
        <f>'Stavební rozpočet'!G34</f>
        <v>21</v>
      </c>
      <c r="G34" s="33">
        <f>'Stavební rozpočet'!H34</f>
        <v>0</v>
      </c>
      <c r="H34" s="33">
        <f>IR34*F34</f>
        <v>0</v>
      </c>
      <c r="I34" s="33">
        <f>IS34*F34</f>
        <v>0</v>
      </c>
      <c r="J34" s="33">
        <f>IR34*F34+IS34*F34</f>
        <v>0</v>
      </c>
      <c r="K34" s="33">
        <f>'Stavební rozpočet'!N34</f>
        <v>0</v>
      </c>
      <c r="L34" s="58">
        <f>K34*F34</f>
        <v>0</v>
      </c>
      <c r="HV34" s="3" t="s">
        <v>120</v>
      </c>
      <c r="HW34" s="3" t="s">
        <v>469</v>
      </c>
      <c r="IR34" s="59">
        <f>G34*0</f>
        <v>0</v>
      </c>
      <c r="IS34" s="59">
        <f>G34*(1-0)</f>
        <v>0</v>
      </c>
    </row>
    <row r="35" spans="1:253">
      <c r="A35" s="57">
        <v>18</v>
      </c>
      <c r="B35" s="3" t="s">
        <v>125</v>
      </c>
      <c r="C35" s="5" t="s">
        <v>126</v>
      </c>
      <c r="D35" s="3" t="s">
        <v>58</v>
      </c>
      <c r="E35" s="3" t="s">
        <v>486</v>
      </c>
      <c r="F35" s="33">
        <f>'Stavební rozpočet'!G35</f>
        <v>52</v>
      </c>
      <c r="G35" s="33">
        <f>'Stavební rozpočet'!H35</f>
        <v>0</v>
      </c>
      <c r="H35" s="33">
        <f>IR35*F35</f>
        <v>0</v>
      </c>
      <c r="I35" s="33">
        <f>IS35*F35</f>
        <v>0</v>
      </c>
      <c r="J35" s="33">
        <f>IR35*F35+IS35*F35</f>
        <v>0</v>
      </c>
      <c r="K35" s="33">
        <f>'Stavební rozpočet'!N35</f>
        <v>0</v>
      </c>
      <c r="L35" s="58">
        <f>K35*F35</f>
        <v>0</v>
      </c>
      <c r="HV35" s="3" t="s">
        <v>120</v>
      </c>
      <c r="HW35" s="3" t="s">
        <v>469</v>
      </c>
      <c r="IR35" s="59">
        <f>G35*0.069565217</f>
        <v>0</v>
      </c>
      <c r="IS35" s="59">
        <f>G35*(1-0.069565217)</f>
        <v>0</v>
      </c>
    </row>
    <row r="36" spans="1:253">
      <c r="A36" s="60" t="s">
        <v>4</v>
      </c>
      <c r="B36" s="37" t="s">
        <v>59</v>
      </c>
      <c r="C36" s="38" t="s">
        <v>127</v>
      </c>
      <c r="D36" s="37" t="s">
        <v>4</v>
      </c>
      <c r="E36" s="37" t="s">
        <v>4</v>
      </c>
      <c r="F36" s="13" t="s">
        <v>4</v>
      </c>
      <c r="G36" s="13" t="s">
        <v>4</v>
      </c>
      <c r="H36" s="1">
        <f>SUM(H37:H39)</f>
        <v>0</v>
      </c>
      <c r="I36" s="1">
        <f>SUM(I37:I39)</f>
        <v>0</v>
      </c>
      <c r="J36" s="1">
        <f>SUM(J37:J39)</f>
        <v>0</v>
      </c>
      <c r="K36" s="13" t="s">
        <v>4</v>
      </c>
      <c r="L36" s="61">
        <f>SUM(L37:L39)</f>
        <v>0.34229999999999994</v>
      </c>
    </row>
    <row r="37" spans="1:253">
      <c r="A37" s="57">
        <v>19</v>
      </c>
      <c r="B37" s="3" t="s">
        <v>129</v>
      </c>
      <c r="C37" s="5" t="s">
        <v>130</v>
      </c>
      <c r="D37" s="3" t="s">
        <v>70</v>
      </c>
      <c r="E37" s="3" t="s">
        <v>487</v>
      </c>
      <c r="F37" s="33">
        <f>'Stavební rozpočet'!G37</f>
        <v>1.4</v>
      </c>
      <c r="G37" s="33">
        <f>'Stavební rozpočet'!H37</f>
        <v>0</v>
      </c>
      <c r="H37" s="33">
        <f>IR37*F37</f>
        <v>0</v>
      </c>
      <c r="I37" s="33">
        <f>IS37*F37</f>
        <v>0</v>
      </c>
      <c r="J37" s="33">
        <f>IR37*F37+IS37*F37</f>
        <v>0</v>
      </c>
      <c r="K37" s="33">
        <f>'Stavební rozpočet'!N37</f>
        <v>0</v>
      </c>
      <c r="L37" s="58">
        <f>K37*F37</f>
        <v>0</v>
      </c>
      <c r="HV37" s="3" t="s">
        <v>59</v>
      </c>
      <c r="HW37" s="3" t="s">
        <v>469</v>
      </c>
      <c r="IR37" s="59">
        <f>G37*0</f>
        <v>0</v>
      </c>
      <c r="IS37" s="59">
        <f>G37*(1-0)</f>
        <v>0</v>
      </c>
    </row>
    <row r="38" spans="1:253">
      <c r="A38" s="57">
        <v>20</v>
      </c>
      <c r="B38" s="3" t="s">
        <v>134</v>
      </c>
      <c r="C38" s="5" t="s">
        <v>135</v>
      </c>
      <c r="D38" s="3" t="s">
        <v>83</v>
      </c>
      <c r="E38" s="3" t="s">
        <v>488</v>
      </c>
      <c r="F38" s="33">
        <f>'Stavební rozpočet'!G38</f>
        <v>0.21</v>
      </c>
      <c r="G38" s="33">
        <f>'Stavební rozpočet'!H38</f>
        <v>0</v>
      </c>
      <c r="H38" s="33">
        <f>IR38*F38</f>
        <v>0</v>
      </c>
      <c r="I38" s="33">
        <f>IS38*F38</f>
        <v>0</v>
      </c>
      <c r="J38" s="33">
        <f>IR38*F38+IS38*F38</f>
        <v>0</v>
      </c>
      <c r="K38" s="33">
        <f>'Stavební rozpočet'!N38</f>
        <v>1.63</v>
      </c>
      <c r="L38" s="58">
        <f>K38*F38</f>
        <v>0.34229999999999994</v>
      </c>
      <c r="HV38" s="3" t="s">
        <v>59</v>
      </c>
      <c r="HW38" s="3" t="s">
        <v>469</v>
      </c>
      <c r="IR38" s="59">
        <f>G38*0.584739244</f>
        <v>0</v>
      </c>
      <c r="IS38" s="59">
        <f>G38*(1-0.584739244)</f>
        <v>0</v>
      </c>
    </row>
    <row r="39" spans="1:253">
      <c r="A39" s="57">
        <v>21</v>
      </c>
      <c r="B39" s="3" t="s">
        <v>75</v>
      </c>
      <c r="C39" s="5" t="s">
        <v>76</v>
      </c>
      <c r="D39" s="3" t="s">
        <v>77</v>
      </c>
      <c r="E39" s="3" t="s">
        <v>52</v>
      </c>
      <c r="F39" s="33">
        <f>'Stavební rozpočet'!G39</f>
        <v>0.34229999999999999</v>
      </c>
      <c r="G39" s="33">
        <f>'Stavební rozpočet'!H39</f>
        <v>0</v>
      </c>
      <c r="H39" s="33">
        <f>IR39*F39</f>
        <v>0</v>
      </c>
      <c r="I39" s="33">
        <f>IS39*F39</f>
        <v>0</v>
      </c>
      <c r="J39" s="33">
        <f>IR39*F39+IS39*F39</f>
        <v>0</v>
      </c>
      <c r="K39" s="33">
        <f>'Stavební rozpočet'!N39</f>
        <v>0</v>
      </c>
      <c r="L39" s="58">
        <f>K39*F39</f>
        <v>0</v>
      </c>
      <c r="HV39" s="3" t="s">
        <v>59</v>
      </c>
      <c r="HW39" s="3" t="s">
        <v>469</v>
      </c>
      <c r="IR39" s="59">
        <f>G39*0</f>
        <v>0</v>
      </c>
      <c r="IS39" s="59">
        <f>G39*(1-0)</f>
        <v>0</v>
      </c>
    </row>
    <row r="40" spans="1:253">
      <c r="A40" s="60" t="s">
        <v>4</v>
      </c>
      <c r="B40" s="37" t="s">
        <v>136</v>
      </c>
      <c r="C40" s="38" t="s">
        <v>137</v>
      </c>
      <c r="D40" s="37" t="s">
        <v>4</v>
      </c>
      <c r="E40" s="37" t="s">
        <v>4</v>
      </c>
      <c r="F40" s="13" t="s">
        <v>4</v>
      </c>
      <c r="G40" s="13" t="s">
        <v>4</v>
      </c>
      <c r="H40" s="1">
        <f>SUM(H41:H43)</f>
        <v>0</v>
      </c>
      <c r="I40" s="1">
        <f>SUM(I41:I43)</f>
        <v>0</v>
      </c>
      <c r="J40" s="1">
        <f>SUM(J41:J43)</f>
        <v>0</v>
      </c>
      <c r="K40" s="13" t="s">
        <v>4</v>
      </c>
      <c r="L40" s="61">
        <f>SUM(L41:L43)</f>
        <v>9.0016848920000001</v>
      </c>
    </row>
    <row r="41" spans="1:253">
      <c r="A41" s="57">
        <v>22</v>
      </c>
      <c r="B41" s="3" t="s">
        <v>139</v>
      </c>
      <c r="C41" s="5" t="s">
        <v>140</v>
      </c>
      <c r="D41" s="3" t="s">
        <v>83</v>
      </c>
      <c r="E41" s="3" t="s">
        <v>489</v>
      </c>
      <c r="F41" s="33">
        <f>'Stavební rozpočet'!G41</f>
        <v>0.42780000000000001</v>
      </c>
      <c r="G41" s="33">
        <f>'Stavební rozpočet'!H41</f>
        <v>0</v>
      </c>
      <c r="H41" s="33">
        <f>IR41*F41</f>
        <v>0</v>
      </c>
      <c r="I41" s="33">
        <f>IS41*F41</f>
        <v>0</v>
      </c>
      <c r="J41" s="33">
        <f>IR41*F41+IS41*F41</f>
        <v>0</v>
      </c>
      <c r="K41" s="33">
        <f>'Stavební rozpočet'!N41</f>
        <v>2.5251399999999999</v>
      </c>
      <c r="L41" s="58">
        <f>K41*F41</f>
        <v>1.0802548919999999</v>
      </c>
      <c r="HV41" s="3" t="s">
        <v>136</v>
      </c>
      <c r="HW41" s="3" t="s">
        <v>469</v>
      </c>
      <c r="IR41" s="59">
        <f>G41*0.845415425</f>
        <v>0</v>
      </c>
      <c r="IS41" s="59">
        <f>G41*(1-0.845415425)</f>
        <v>0</v>
      </c>
    </row>
    <row r="42" spans="1:253">
      <c r="A42" s="57">
        <v>23</v>
      </c>
      <c r="B42" s="3" t="s">
        <v>143</v>
      </c>
      <c r="C42" s="5" t="s">
        <v>144</v>
      </c>
      <c r="D42" s="3" t="s">
        <v>83</v>
      </c>
      <c r="E42" s="3" t="s">
        <v>490</v>
      </c>
      <c r="F42" s="33">
        <f>'Stavební rozpočet'!G42</f>
        <v>3.1372</v>
      </c>
      <c r="G42" s="33">
        <f>'Stavební rozpočet'!H42</f>
        <v>0</v>
      </c>
      <c r="H42" s="33">
        <f>IR42*F42</f>
        <v>0</v>
      </c>
      <c r="I42" s="33">
        <f>IS42*F42</f>
        <v>0</v>
      </c>
      <c r="J42" s="33">
        <f>IR42*F42+IS42*F42</f>
        <v>0</v>
      </c>
      <c r="K42" s="33">
        <f>'Stavební rozpočet'!N42</f>
        <v>2.5249999999999999</v>
      </c>
      <c r="L42" s="58">
        <f>K42*F42</f>
        <v>7.92143</v>
      </c>
      <c r="HV42" s="3" t="s">
        <v>136</v>
      </c>
      <c r="HW42" s="3" t="s">
        <v>469</v>
      </c>
      <c r="IR42" s="59">
        <f>G42*0.92055971</f>
        <v>0</v>
      </c>
      <c r="IS42" s="59">
        <f>G42*(1-0.92055971)</f>
        <v>0</v>
      </c>
    </row>
    <row r="43" spans="1:253">
      <c r="A43" s="57">
        <v>24</v>
      </c>
      <c r="B43" s="3" t="s">
        <v>75</v>
      </c>
      <c r="C43" s="5" t="s">
        <v>76</v>
      </c>
      <c r="D43" s="3" t="s">
        <v>77</v>
      </c>
      <c r="E43" s="3" t="s">
        <v>52</v>
      </c>
      <c r="F43" s="33">
        <f>'Stavební rozpočet'!G44</f>
        <v>9.0016800000000003</v>
      </c>
      <c r="G43" s="33">
        <f>'Stavební rozpočet'!H44</f>
        <v>0</v>
      </c>
      <c r="H43" s="33">
        <f>IR43*F43</f>
        <v>0</v>
      </c>
      <c r="I43" s="33">
        <f>IS43*F43</f>
        <v>0</v>
      </c>
      <c r="J43" s="33">
        <f>IR43*F43+IS43*F43</f>
        <v>0</v>
      </c>
      <c r="K43" s="33">
        <f>'Stavební rozpočet'!N44</f>
        <v>0</v>
      </c>
      <c r="L43" s="58">
        <f>K43*F43</f>
        <v>0</v>
      </c>
      <c r="HV43" s="3" t="s">
        <v>136</v>
      </c>
      <c r="HW43" s="3" t="s">
        <v>469</v>
      </c>
      <c r="IR43" s="59">
        <f>G43*0</f>
        <v>0</v>
      </c>
      <c r="IS43" s="59">
        <f>G43*(1-0)</f>
        <v>0</v>
      </c>
    </row>
    <row r="44" spans="1:253">
      <c r="A44" s="60" t="s">
        <v>4</v>
      </c>
      <c r="B44" s="37" t="s">
        <v>148</v>
      </c>
      <c r="C44" s="38" t="s">
        <v>149</v>
      </c>
      <c r="D44" s="37" t="s">
        <v>4</v>
      </c>
      <c r="E44" s="37" t="s">
        <v>4</v>
      </c>
      <c r="F44" s="13" t="s">
        <v>4</v>
      </c>
      <c r="G44" s="13" t="s">
        <v>4</v>
      </c>
      <c r="H44" s="1">
        <f>SUM(H45:H53)</f>
        <v>0</v>
      </c>
      <c r="I44" s="1">
        <f>SUM(I45:I53)</f>
        <v>0</v>
      </c>
      <c r="J44" s="1">
        <f>SUM(J45:J53)</f>
        <v>0</v>
      </c>
      <c r="K44" s="13" t="s">
        <v>4</v>
      </c>
      <c r="L44" s="61">
        <f>SUM(L45:L53)</f>
        <v>13.116879337</v>
      </c>
    </row>
    <row r="45" spans="1:253">
      <c r="A45" s="57">
        <v>25</v>
      </c>
      <c r="B45" s="3" t="s">
        <v>151</v>
      </c>
      <c r="C45" s="5" t="s">
        <v>152</v>
      </c>
      <c r="D45" s="3" t="s">
        <v>58</v>
      </c>
      <c r="E45" s="3" t="s">
        <v>491</v>
      </c>
      <c r="F45" s="33">
        <f>'Stavební rozpočet'!G46</f>
        <v>7.843</v>
      </c>
      <c r="G45" s="33">
        <f>'Stavební rozpočet'!H46</f>
        <v>0</v>
      </c>
      <c r="H45" s="33">
        <f t="shared" ref="H45:H53" si="0">IR45*F45</f>
        <v>0</v>
      </c>
      <c r="I45" s="33">
        <f t="shared" ref="I45:I53" si="1">IS45*F45</f>
        <v>0</v>
      </c>
      <c r="J45" s="33">
        <f t="shared" ref="J45:J53" si="2">IR45*F45+IS45*F45</f>
        <v>0</v>
      </c>
      <c r="K45" s="33">
        <f>'Stavební rozpočet'!N46</f>
        <v>0.99155000000000004</v>
      </c>
      <c r="L45" s="58">
        <f t="shared" ref="L45:L53" si="3">K45*F45</f>
        <v>7.7767266500000005</v>
      </c>
      <c r="HV45" s="3" t="s">
        <v>148</v>
      </c>
      <c r="HW45" s="3" t="s">
        <v>469</v>
      </c>
      <c r="IR45" s="59">
        <f>G45*0.743214973</f>
        <v>0</v>
      </c>
      <c r="IS45" s="59">
        <f>G45*(1-0.743214973)</f>
        <v>0</v>
      </c>
    </row>
    <row r="46" spans="1:253">
      <c r="A46" s="57">
        <v>26</v>
      </c>
      <c r="B46" s="3" t="s">
        <v>157</v>
      </c>
      <c r="C46" s="5" t="s">
        <v>158</v>
      </c>
      <c r="D46" s="3" t="s">
        <v>58</v>
      </c>
      <c r="E46" s="3" t="s">
        <v>492</v>
      </c>
      <c r="F46" s="33">
        <f>'Stavební rozpočet'!G48</f>
        <v>16</v>
      </c>
      <c r="G46" s="33">
        <f>'Stavební rozpočet'!H48</f>
        <v>0</v>
      </c>
      <c r="H46" s="33">
        <f t="shared" si="0"/>
        <v>0</v>
      </c>
      <c r="I46" s="33">
        <f t="shared" si="1"/>
        <v>0</v>
      </c>
      <c r="J46" s="33">
        <f t="shared" si="2"/>
        <v>0</v>
      </c>
      <c r="K46" s="33">
        <f>'Stavební rozpočet'!N48</f>
        <v>6.0310000000000002E-2</v>
      </c>
      <c r="L46" s="58">
        <f t="shared" si="3"/>
        <v>0.96496000000000004</v>
      </c>
      <c r="HV46" s="3" t="s">
        <v>148</v>
      </c>
      <c r="HW46" s="3" t="s">
        <v>469</v>
      </c>
      <c r="IR46" s="59">
        <f>G46*0.445901639</f>
        <v>0</v>
      </c>
      <c r="IS46" s="59">
        <f>G46*(1-0.445901639)</f>
        <v>0</v>
      </c>
    </row>
    <row r="47" spans="1:253">
      <c r="A47" s="57">
        <v>27</v>
      </c>
      <c r="B47" s="3" t="s">
        <v>159</v>
      </c>
      <c r="C47" s="5" t="s">
        <v>160</v>
      </c>
      <c r="D47" s="3" t="s">
        <v>58</v>
      </c>
      <c r="E47" s="3" t="s">
        <v>52</v>
      </c>
      <c r="F47" s="33">
        <f>'Stavební rozpočet'!G49</f>
        <v>16</v>
      </c>
      <c r="G47" s="33">
        <f>'Stavební rozpočet'!H49</f>
        <v>0</v>
      </c>
      <c r="H47" s="33">
        <f t="shared" si="0"/>
        <v>0</v>
      </c>
      <c r="I47" s="33">
        <f t="shared" si="1"/>
        <v>0</v>
      </c>
      <c r="J47" s="33">
        <f t="shared" si="2"/>
        <v>0</v>
      </c>
      <c r="K47" s="33">
        <f>'Stavební rozpočet'!N49</f>
        <v>0</v>
      </c>
      <c r="L47" s="58">
        <f t="shared" si="3"/>
        <v>0</v>
      </c>
      <c r="HV47" s="3" t="s">
        <v>148</v>
      </c>
      <c r="HW47" s="3" t="s">
        <v>469</v>
      </c>
      <c r="IR47" s="59">
        <f>G47*0</f>
        <v>0</v>
      </c>
      <c r="IS47" s="59">
        <f>G47*(1-0)</f>
        <v>0</v>
      </c>
    </row>
    <row r="48" spans="1:253">
      <c r="A48" s="57">
        <v>28</v>
      </c>
      <c r="B48" s="3" t="s">
        <v>162</v>
      </c>
      <c r="C48" s="5" t="s">
        <v>163</v>
      </c>
      <c r="D48" s="3" t="s">
        <v>77</v>
      </c>
      <c r="E48" s="3" t="s">
        <v>493</v>
      </c>
      <c r="F48" s="33">
        <f>'Stavební rozpočet'!G50</f>
        <v>5.4620000000000002E-2</v>
      </c>
      <c r="G48" s="33">
        <f>'Stavební rozpočet'!H50</f>
        <v>0</v>
      </c>
      <c r="H48" s="33">
        <f t="shared" si="0"/>
        <v>0</v>
      </c>
      <c r="I48" s="33">
        <f t="shared" si="1"/>
        <v>0</v>
      </c>
      <c r="J48" s="33">
        <f t="shared" si="2"/>
        <v>0</v>
      </c>
      <c r="K48" s="33">
        <f>'Stavební rozpočet'!N50</f>
        <v>1.0210999999999999</v>
      </c>
      <c r="L48" s="58">
        <f t="shared" si="3"/>
        <v>5.5772481999999998E-2</v>
      </c>
      <c r="HV48" s="3" t="s">
        <v>148</v>
      </c>
      <c r="HW48" s="3" t="s">
        <v>469</v>
      </c>
      <c r="IR48" s="59">
        <f>G48*0.721133942</f>
        <v>0</v>
      </c>
      <c r="IS48" s="59">
        <f>G48*(1-0.721133942)</f>
        <v>0</v>
      </c>
    </row>
    <row r="49" spans="1:253">
      <c r="A49" s="57">
        <v>29</v>
      </c>
      <c r="B49" s="3" t="s">
        <v>165</v>
      </c>
      <c r="C49" s="5" t="s">
        <v>166</v>
      </c>
      <c r="D49" s="3" t="s">
        <v>83</v>
      </c>
      <c r="E49" s="3" t="s">
        <v>494</v>
      </c>
      <c r="F49" s="33">
        <f>'Stavební rozpočet'!G51</f>
        <v>1.6665000000000001</v>
      </c>
      <c r="G49" s="33">
        <f>'Stavební rozpočet'!H51</f>
        <v>0</v>
      </c>
      <c r="H49" s="33">
        <f t="shared" si="0"/>
        <v>0</v>
      </c>
      <c r="I49" s="33">
        <f t="shared" si="1"/>
        <v>0</v>
      </c>
      <c r="J49" s="33">
        <f t="shared" si="2"/>
        <v>0</v>
      </c>
      <c r="K49" s="33">
        <f>'Stavební rozpočet'!N51</f>
        <v>2.5301300000000002</v>
      </c>
      <c r="L49" s="58">
        <f t="shared" si="3"/>
        <v>4.2164616450000008</v>
      </c>
      <c r="HV49" s="3" t="s">
        <v>148</v>
      </c>
      <c r="HW49" s="3" t="s">
        <v>469</v>
      </c>
      <c r="IR49" s="59">
        <f>G49*0.851022941</f>
        <v>0</v>
      </c>
      <c r="IS49" s="59">
        <f>G49*(1-0.851022941)</f>
        <v>0</v>
      </c>
    </row>
    <row r="50" spans="1:253">
      <c r="A50" s="57">
        <v>30</v>
      </c>
      <c r="B50" s="3" t="s">
        <v>169</v>
      </c>
      <c r="C50" s="5" t="s">
        <v>170</v>
      </c>
      <c r="D50" s="3" t="s">
        <v>77</v>
      </c>
      <c r="E50" s="3" t="s">
        <v>495</v>
      </c>
      <c r="F50" s="33">
        <f>'Stavební rozpočet'!G53</f>
        <v>6.4000000000000001E-2</v>
      </c>
      <c r="G50" s="33">
        <f>'Stavební rozpočet'!H53</f>
        <v>0</v>
      </c>
      <c r="H50" s="33">
        <f t="shared" si="0"/>
        <v>0</v>
      </c>
      <c r="I50" s="33">
        <f t="shared" si="1"/>
        <v>0</v>
      </c>
      <c r="J50" s="33">
        <f t="shared" si="2"/>
        <v>0</v>
      </c>
      <c r="K50" s="33">
        <f>'Stavební rozpočet'!N53</f>
        <v>1.0970899999999999</v>
      </c>
      <c r="L50" s="58">
        <f t="shared" si="3"/>
        <v>7.021376E-2</v>
      </c>
      <c r="HV50" s="3" t="s">
        <v>148</v>
      </c>
      <c r="HW50" s="3" t="s">
        <v>469</v>
      </c>
      <c r="IR50" s="59">
        <f>G50*0.772166276</f>
        <v>0</v>
      </c>
      <c r="IS50" s="59">
        <f>G50*(1-0.772166276)</f>
        <v>0</v>
      </c>
    </row>
    <row r="51" spans="1:253">
      <c r="A51" s="57">
        <v>31</v>
      </c>
      <c r="B51" s="3" t="s">
        <v>172</v>
      </c>
      <c r="C51" s="5" t="s">
        <v>173</v>
      </c>
      <c r="D51" s="3" t="s">
        <v>58</v>
      </c>
      <c r="E51" s="3" t="s">
        <v>496</v>
      </c>
      <c r="F51" s="33">
        <f>'Stavební rozpočet'!G55</f>
        <v>2.44</v>
      </c>
      <c r="G51" s="33">
        <f>'Stavební rozpočet'!H55</f>
        <v>0</v>
      </c>
      <c r="H51" s="33">
        <f t="shared" si="0"/>
        <v>0</v>
      </c>
      <c r="I51" s="33">
        <f t="shared" si="1"/>
        <v>0</v>
      </c>
      <c r="J51" s="33">
        <f t="shared" si="2"/>
        <v>0</v>
      </c>
      <c r="K51" s="33">
        <f>'Stavební rozpočet'!N55</f>
        <v>1.342E-2</v>
      </c>
      <c r="L51" s="58">
        <f t="shared" si="3"/>
        <v>3.2744799999999998E-2</v>
      </c>
      <c r="HV51" s="3" t="s">
        <v>148</v>
      </c>
      <c r="HW51" s="3" t="s">
        <v>469</v>
      </c>
      <c r="IR51" s="59">
        <f>G51*0.497021277</f>
        <v>0</v>
      </c>
      <c r="IS51" s="59">
        <f>G51*(1-0.497021277)</f>
        <v>0</v>
      </c>
    </row>
    <row r="52" spans="1:253">
      <c r="A52" s="57">
        <v>32</v>
      </c>
      <c r="B52" s="3" t="s">
        <v>175</v>
      </c>
      <c r="C52" s="5" t="s">
        <v>176</v>
      </c>
      <c r="D52" s="3" t="s">
        <v>58</v>
      </c>
      <c r="E52" s="3" t="s">
        <v>52</v>
      </c>
      <c r="F52" s="33">
        <f>'Stavební rozpočet'!G56</f>
        <v>0</v>
      </c>
      <c r="G52" s="33">
        <f>'Stavební rozpočet'!H56</f>
        <v>0</v>
      </c>
      <c r="H52" s="33">
        <f t="shared" si="0"/>
        <v>0</v>
      </c>
      <c r="I52" s="33">
        <f t="shared" si="1"/>
        <v>0</v>
      </c>
      <c r="J52" s="33">
        <f t="shared" si="2"/>
        <v>0</v>
      </c>
      <c r="K52" s="33">
        <f>'Stavební rozpočet'!N56</f>
        <v>1.8380000000000001E-2</v>
      </c>
      <c r="L52" s="58">
        <f t="shared" si="3"/>
        <v>0</v>
      </c>
      <c r="HV52" s="3" t="s">
        <v>148</v>
      </c>
      <c r="HW52" s="3" t="s">
        <v>469</v>
      </c>
      <c r="IR52" s="59">
        <f>G52*0</f>
        <v>0</v>
      </c>
      <c r="IS52" s="59">
        <f>G52*(1-0)</f>
        <v>0</v>
      </c>
    </row>
    <row r="53" spans="1:253">
      <c r="A53" s="57">
        <v>33</v>
      </c>
      <c r="B53" s="3" t="s">
        <v>75</v>
      </c>
      <c r="C53" s="5" t="s">
        <v>76</v>
      </c>
      <c r="D53" s="3" t="s">
        <v>77</v>
      </c>
      <c r="E53" s="3" t="s">
        <v>52</v>
      </c>
      <c r="F53" s="33">
        <f>'Stavební rozpočet'!G57</f>
        <v>13.11688</v>
      </c>
      <c r="G53" s="33">
        <f>'Stavební rozpočet'!H57</f>
        <v>0</v>
      </c>
      <c r="H53" s="33">
        <f t="shared" si="0"/>
        <v>0</v>
      </c>
      <c r="I53" s="33">
        <f t="shared" si="1"/>
        <v>0</v>
      </c>
      <c r="J53" s="33">
        <f t="shared" si="2"/>
        <v>0</v>
      </c>
      <c r="K53" s="33">
        <f>'Stavební rozpočet'!N57</f>
        <v>0</v>
      </c>
      <c r="L53" s="58">
        <f t="shared" si="3"/>
        <v>0</v>
      </c>
      <c r="HV53" s="3" t="s">
        <v>148</v>
      </c>
      <c r="HW53" s="3" t="s">
        <v>469</v>
      </c>
      <c r="IR53" s="59">
        <f>G53*0</f>
        <v>0</v>
      </c>
      <c r="IS53" s="59">
        <f>G53*(1-0)</f>
        <v>0</v>
      </c>
    </row>
    <row r="54" spans="1:253">
      <c r="A54" s="60" t="s">
        <v>4</v>
      </c>
      <c r="B54" s="37" t="s">
        <v>178</v>
      </c>
      <c r="C54" s="38" t="s">
        <v>179</v>
      </c>
      <c r="D54" s="37" t="s">
        <v>4</v>
      </c>
      <c r="E54" s="37" t="s">
        <v>4</v>
      </c>
      <c r="F54" s="13" t="s">
        <v>4</v>
      </c>
      <c r="G54" s="13" t="s">
        <v>4</v>
      </c>
      <c r="H54" s="1">
        <f>SUM(H55:H57)</f>
        <v>0</v>
      </c>
      <c r="I54" s="1">
        <f>SUM(I55:I57)</f>
        <v>0</v>
      </c>
      <c r="J54" s="1">
        <f>SUM(J55:J57)</f>
        <v>0</v>
      </c>
      <c r="K54" s="13" t="s">
        <v>4</v>
      </c>
      <c r="L54" s="61">
        <f>SUM(L55:L57)</f>
        <v>1.20536365</v>
      </c>
    </row>
    <row r="55" spans="1:253">
      <c r="A55" s="57">
        <v>34</v>
      </c>
      <c r="B55" s="3" t="s">
        <v>180</v>
      </c>
      <c r="C55" s="5" t="s">
        <v>181</v>
      </c>
      <c r="D55" s="3" t="s">
        <v>58</v>
      </c>
      <c r="E55" s="3" t="s">
        <v>497</v>
      </c>
      <c r="F55" s="33">
        <f>'Stavební rozpočet'!G59</f>
        <v>12.164999999999999</v>
      </c>
      <c r="G55" s="33">
        <f>'Stavební rozpočet'!H59</f>
        <v>0</v>
      </c>
      <c r="H55" s="33">
        <f>IR55*F55</f>
        <v>0</v>
      </c>
      <c r="I55" s="33">
        <f>IS55*F55</f>
        <v>0</v>
      </c>
      <c r="J55" s="33">
        <f>IR55*F55+IS55*F55</f>
        <v>0</v>
      </c>
      <c r="K55" s="33">
        <f>'Stavební rozpočet'!N59</f>
        <v>9.4810000000000005E-2</v>
      </c>
      <c r="L55" s="58">
        <f>K55*F55</f>
        <v>1.15336365</v>
      </c>
      <c r="HV55" s="3" t="s">
        <v>178</v>
      </c>
      <c r="HW55" s="3" t="s">
        <v>469</v>
      </c>
      <c r="IR55" s="59">
        <f>G55*0.701549446</f>
        <v>0</v>
      </c>
      <c r="IS55" s="59">
        <f>G55*(1-0.701549446)</f>
        <v>0</v>
      </c>
    </row>
    <row r="56" spans="1:253">
      <c r="A56" s="57">
        <v>35</v>
      </c>
      <c r="B56" s="3" t="s">
        <v>184</v>
      </c>
      <c r="C56" s="5" t="s">
        <v>185</v>
      </c>
      <c r="D56" s="3" t="s">
        <v>186</v>
      </c>
      <c r="E56" s="3" t="s">
        <v>498</v>
      </c>
      <c r="F56" s="33">
        <f>'Stavební rozpočet'!G60</f>
        <v>1</v>
      </c>
      <c r="G56" s="33">
        <f>'Stavební rozpočet'!H60</f>
        <v>0</v>
      </c>
      <c r="H56" s="33">
        <f>IR56*F56</f>
        <v>0</v>
      </c>
      <c r="I56" s="33">
        <f>IS56*F56</f>
        <v>0</v>
      </c>
      <c r="J56" s="33">
        <f>IR56*F56+IS56*F56</f>
        <v>0</v>
      </c>
      <c r="K56" s="33">
        <f>'Stavební rozpočet'!N60</f>
        <v>5.1999999999999998E-2</v>
      </c>
      <c r="L56" s="58">
        <f>K56*F56</f>
        <v>5.1999999999999998E-2</v>
      </c>
      <c r="HV56" s="3" t="s">
        <v>178</v>
      </c>
      <c r="HW56" s="3" t="s">
        <v>481</v>
      </c>
      <c r="IR56" s="59">
        <f>G56*1</f>
        <v>0</v>
      </c>
      <c r="IS56" s="59">
        <f>G56*(1-1)</f>
        <v>0</v>
      </c>
    </row>
    <row r="57" spans="1:253">
      <c r="A57" s="57">
        <v>36</v>
      </c>
      <c r="B57" s="3" t="s">
        <v>75</v>
      </c>
      <c r="C57" s="5" t="s">
        <v>76</v>
      </c>
      <c r="D57" s="3" t="s">
        <v>77</v>
      </c>
      <c r="E57" s="3" t="s">
        <v>52</v>
      </c>
      <c r="F57" s="33">
        <f>'Stavební rozpočet'!G61</f>
        <v>1.20536</v>
      </c>
      <c r="G57" s="33">
        <f>'Stavební rozpočet'!H61</f>
        <v>0</v>
      </c>
      <c r="H57" s="33">
        <f>IR57*F57</f>
        <v>0</v>
      </c>
      <c r="I57" s="33">
        <f>IS57*F57</f>
        <v>0</v>
      </c>
      <c r="J57" s="33">
        <f>IR57*F57+IS57*F57</f>
        <v>0</v>
      </c>
      <c r="K57" s="33">
        <f>'Stavební rozpočet'!N61</f>
        <v>0</v>
      </c>
      <c r="L57" s="58">
        <f>K57*F57</f>
        <v>0</v>
      </c>
      <c r="HV57" s="3" t="s">
        <v>178</v>
      </c>
      <c r="HW57" s="3" t="s">
        <v>469</v>
      </c>
      <c r="IR57" s="59">
        <f>G57*0</f>
        <v>0</v>
      </c>
      <c r="IS57" s="59">
        <f>G57*(1-0)</f>
        <v>0</v>
      </c>
    </row>
    <row r="58" spans="1:253">
      <c r="A58" s="60" t="s">
        <v>4</v>
      </c>
      <c r="B58" s="37" t="s">
        <v>188</v>
      </c>
      <c r="C58" s="38" t="s">
        <v>189</v>
      </c>
      <c r="D58" s="37" t="s">
        <v>4</v>
      </c>
      <c r="E58" s="37" t="s">
        <v>4</v>
      </c>
      <c r="F58" s="13" t="s">
        <v>4</v>
      </c>
      <c r="G58" s="13" t="s">
        <v>4</v>
      </c>
      <c r="H58" s="1">
        <f>SUM(H59:H64)</f>
        <v>0</v>
      </c>
      <c r="I58" s="1">
        <f>SUM(I59:I64)</f>
        <v>0</v>
      </c>
      <c r="J58" s="1">
        <f>SUM(J59:J64)</f>
        <v>0</v>
      </c>
      <c r="K58" s="13" t="s">
        <v>4</v>
      </c>
      <c r="L58" s="61">
        <f>SUM(L59:L64)</f>
        <v>3.1955221759999999</v>
      </c>
    </row>
    <row r="59" spans="1:253">
      <c r="A59" s="57">
        <v>37</v>
      </c>
      <c r="B59" s="3" t="s">
        <v>191</v>
      </c>
      <c r="C59" s="5" t="s">
        <v>192</v>
      </c>
      <c r="D59" s="3" t="s">
        <v>83</v>
      </c>
      <c r="E59" s="3" t="s">
        <v>499</v>
      </c>
      <c r="F59" s="33">
        <f>'Stavební rozpočet'!G63</f>
        <v>1.1352</v>
      </c>
      <c r="G59" s="33">
        <f>'Stavební rozpočet'!H63</f>
        <v>0</v>
      </c>
      <c r="H59" s="33">
        <f t="shared" ref="H59:H64" si="4">IR59*F59</f>
        <v>0</v>
      </c>
      <c r="I59" s="33">
        <f t="shared" ref="I59:I64" si="5">IS59*F59</f>
        <v>0</v>
      </c>
      <c r="J59" s="33">
        <f t="shared" ref="J59:J64" si="6">IR59*F59+IS59*F59</f>
        <v>0</v>
      </c>
      <c r="K59" s="33">
        <f>'Stavební rozpočet'!N63</f>
        <v>2.52508</v>
      </c>
      <c r="L59" s="58">
        <f t="shared" ref="L59:L64" si="7">K59*F59</f>
        <v>2.8664708160000001</v>
      </c>
      <c r="HV59" s="3" t="s">
        <v>188</v>
      </c>
      <c r="HW59" s="3" t="s">
        <v>469</v>
      </c>
      <c r="IR59" s="59">
        <f>G59*0.65057399</f>
        <v>0</v>
      </c>
      <c r="IS59" s="59">
        <f>G59*(1-0.65057399)</f>
        <v>0</v>
      </c>
    </row>
    <row r="60" spans="1:253">
      <c r="A60" s="57">
        <v>38</v>
      </c>
      <c r="B60" s="3" t="s">
        <v>196</v>
      </c>
      <c r="C60" s="5" t="s">
        <v>197</v>
      </c>
      <c r="D60" s="3" t="s">
        <v>77</v>
      </c>
      <c r="E60" s="3" t="s">
        <v>500</v>
      </c>
      <c r="F60" s="33">
        <f>'Stavební rozpočet'!G64</f>
        <v>7.5700000000000003E-2</v>
      </c>
      <c r="G60" s="33">
        <f>'Stavební rozpočet'!H64</f>
        <v>0</v>
      </c>
      <c r="H60" s="33">
        <f t="shared" si="4"/>
        <v>0</v>
      </c>
      <c r="I60" s="33">
        <f t="shared" si="5"/>
        <v>0</v>
      </c>
      <c r="J60" s="33">
        <f t="shared" si="6"/>
        <v>0</v>
      </c>
      <c r="K60" s="33">
        <f>'Stavební rozpočet'!N64</f>
        <v>1.0323199999999999</v>
      </c>
      <c r="L60" s="58">
        <f t="shared" si="7"/>
        <v>7.8146623999999998E-2</v>
      </c>
      <c r="HV60" s="3" t="s">
        <v>188</v>
      </c>
      <c r="HW60" s="3" t="s">
        <v>469</v>
      </c>
      <c r="IR60" s="59">
        <f>G60*0.568355152</f>
        <v>0</v>
      </c>
      <c r="IS60" s="59">
        <f>G60*(1-0.568355152)</f>
        <v>0</v>
      </c>
    </row>
    <row r="61" spans="1:253">
      <c r="A61" s="57">
        <v>39</v>
      </c>
      <c r="B61" s="3" t="s">
        <v>199</v>
      </c>
      <c r="C61" s="5" t="s">
        <v>200</v>
      </c>
      <c r="D61" s="3" t="s">
        <v>58</v>
      </c>
      <c r="E61" s="3" t="s">
        <v>501</v>
      </c>
      <c r="F61" s="33">
        <f>'Stavební rozpočet'!G65</f>
        <v>1.7951999999999999</v>
      </c>
      <c r="G61" s="33">
        <f>'Stavební rozpočet'!H65</f>
        <v>0</v>
      </c>
      <c r="H61" s="33">
        <f t="shared" si="4"/>
        <v>0</v>
      </c>
      <c r="I61" s="33">
        <f t="shared" si="5"/>
        <v>0</v>
      </c>
      <c r="J61" s="33">
        <f t="shared" si="6"/>
        <v>0</v>
      </c>
      <c r="K61" s="33">
        <f>'Stavební rozpočet'!N65</f>
        <v>1.6930000000000001E-2</v>
      </c>
      <c r="L61" s="58">
        <f t="shared" si="7"/>
        <v>3.0392736E-2</v>
      </c>
      <c r="HV61" s="3" t="s">
        <v>188</v>
      </c>
      <c r="HW61" s="3" t="s">
        <v>469</v>
      </c>
      <c r="IR61" s="59">
        <f>G61*0.623756588</f>
        <v>0</v>
      </c>
      <c r="IS61" s="59">
        <f>G61*(1-0.623756588)</f>
        <v>0</v>
      </c>
    </row>
    <row r="62" spans="1:253">
      <c r="A62" s="57">
        <v>40</v>
      </c>
      <c r="B62" s="3" t="s">
        <v>202</v>
      </c>
      <c r="C62" s="5" t="s">
        <v>203</v>
      </c>
      <c r="D62" s="3" t="s">
        <v>58</v>
      </c>
      <c r="E62" s="3" t="s">
        <v>502</v>
      </c>
      <c r="F62" s="33">
        <f>'Stavební rozpočet'!G66</f>
        <v>1.7951999999999999</v>
      </c>
      <c r="G62" s="33">
        <f>'Stavební rozpočet'!H66</f>
        <v>0</v>
      </c>
      <c r="H62" s="33">
        <f t="shared" si="4"/>
        <v>0</v>
      </c>
      <c r="I62" s="33">
        <f t="shared" si="5"/>
        <v>0</v>
      </c>
      <c r="J62" s="33">
        <f t="shared" si="6"/>
        <v>0</v>
      </c>
      <c r="K62" s="33">
        <f>'Stavební rozpočet'!N66</f>
        <v>0</v>
      </c>
      <c r="L62" s="58">
        <f t="shared" si="7"/>
        <v>0</v>
      </c>
      <c r="HV62" s="3" t="s">
        <v>188</v>
      </c>
      <c r="HW62" s="3" t="s">
        <v>469</v>
      </c>
      <c r="IR62" s="59">
        <f>G62*0</f>
        <v>0</v>
      </c>
      <c r="IS62" s="59">
        <f>G62*(1-0)</f>
        <v>0</v>
      </c>
    </row>
    <row r="63" spans="1:253">
      <c r="A63" s="57">
        <v>41</v>
      </c>
      <c r="B63" s="3" t="s">
        <v>205</v>
      </c>
      <c r="C63" s="5" t="s">
        <v>206</v>
      </c>
      <c r="D63" s="3" t="s">
        <v>58</v>
      </c>
      <c r="E63" s="3" t="s">
        <v>503</v>
      </c>
      <c r="F63" s="33">
        <f>'Stavební rozpočet'!G67</f>
        <v>4.8</v>
      </c>
      <c r="G63" s="33">
        <f>'Stavební rozpočet'!H67</f>
        <v>0</v>
      </c>
      <c r="H63" s="33">
        <f t="shared" si="4"/>
        <v>0</v>
      </c>
      <c r="I63" s="33">
        <f t="shared" si="5"/>
        <v>0</v>
      </c>
      <c r="J63" s="33">
        <f t="shared" si="6"/>
        <v>0</v>
      </c>
      <c r="K63" s="33">
        <f>'Stavební rozpočet'!N67</f>
        <v>4.5940000000000002E-2</v>
      </c>
      <c r="L63" s="58">
        <f t="shared" si="7"/>
        <v>0.22051200000000001</v>
      </c>
      <c r="HV63" s="3" t="s">
        <v>188</v>
      </c>
      <c r="HW63" s="3" t="s">
        <v>469</v>
      </c>
      <c r="IR63" s="59">
        <f>G63*0.675867774</f>
        <v>0</v>
      </c>
      <c r="IS63" s="59">
        <f>G63*(1-0.675867774)</f>
        <v>0</v>
      </c>
    </row>
    <row r="64" spans="1:253">
      <c r="A64" s="57">
        <v>42</v>
      </c>
      <c r="B64" s="3" t="s">
        <v>75</v>
      </c>
      <c r="C64" s="5" t="s">
        <v>76</v>
      </c>
      <c r="D64" s="3" t="s">
        <v>77</v>
      </c>
      <c r="E64" s="3" t="s">
        <v>52</v>
      </c>
      <c r="F64" s="33">
        <f>'Stavební rozpočet'!G68</f>
        <v>3.1955200000000001</v>
      </c>
      <c r="G64" s="33">
        <f>'Stavební rozpočet'!H68</f>
        <v>0</v>
      </c>
      <c r="H64" s="33">
        <f t="shared" si="4"/>
        <v>0</v>
      </c>
      <c r="I64" s="33">
        <f t="shared" si="5"/>
        <v>0</v>
      </c>
      <c r="J64" s="33">
        <f t="shared" si="6"/>
        <v>0</v>
      </c>
      <c r="K64" s="33">
        <f>'Stavební rozpočet'!N68</f>
        <v>0</v>
      </c>
      <c r="L64" s="58">
        <f t="shared" si="7"/>
        <v>0</v>
      </c>
      <c r="HV64" s="3" t="s">
        <v>188</v>
      </c>
      <c r="HW64" s="3" t="s">
        <v>469</v>
      </c>
      <c r="IR64" s="59">
        <f>G64*0</f>
        <v>0</v>
      </c>
      <c r="IS64" s="59">
        <f>G64*(1-0)</f>
        <v>0</v>
      </c>
    </row>
    <row r="65" spans="1:253">
      <c r="A65" s="60" t="s">
        <v>4</v>
      </c>
      <c r="B65" s="37" t="s">
        <v>208</v>
      </c>
      <c r="C65" s="38" t="s">
        <v>209</v>
      </c>
      <c r="D65" s="37" t="s">
        <v>4</v>
      </c>
      <c r="E65" s="37" t="s">
        <v>4</v>
      </c>
      <c r="F65" s="13" t="s">
        <v>4</v>
      </c>
      <c r="G65" s="13" t="s">
        <v>4</v>
      </c>
      <c r="H65" s="1">
        <f>SUM(H66:H69)</f>
        <v>0</v>
      </c>
      <c r="I65" s="1">
        <f>SUM(I66:I69)</f>
        <v>0</v>
      </c>
      <c r="J65" s="1">
        <f>SUM(J66:J69)</f>
        <v>0</v>
      </c>
      <c r="K65" s="13" t="s">
        <v>4</v>
      </c>
      <c r="L65" s="61">
        <f>SUM(L66:L69)</f>
        <v>19.228337999999997</v>
      </c>
    </row>
    <row r="66" spans="1:253">
      <c r="A66" s="57">
        <v>43</v>
      </c>
      <c r="B66" s="3" t="s">
        <v>210</v>
      </c>
      <c r="C66" s="5" t="s">
        <v>211</v>
      </c>
      <c r="D66" s="3" t="s">
        <v>58</v>
      </c>
      <c r="E66" s="3" t="s">
        <v>504</v>
      </c>
      <c r="F66" s="33">
        <f>'Stavební rozpočet'!G70</f>
        <v>24.36</v>
      </c>
      <c r="G66" s="33">
        <f>'Stavební rozpočet'!H70</f>
        <v>0</v>
      </c>
      <c r="H66" s="33">
        <f>IR66*F66</f>
        <v>0</v>
      </c>
      <c r="I66" s="33">
        <f>IS66*F66</f>
        <v>0</v>
      </c>
      <c r="J66" s="33">
        <f>IR66*F66+IS66*F66</f>
        <v>0</v>
      </c>
      <c r="K66" s="33">
        <f>'Stavební rozpočet'!N70</f>
        <v>0.63654999999999995</v>
      </c>
      <c r="L66" s="58">
        <f>K66*F66</f>
        <v>15.506357999999999</v>
      </c>
      <c r="HV66" s="3" t="s">
        <v>208</v>
      </c>
      <c r="HW66" s="3" t="s">
        <v>469</v>
      </c>
      <c r="IR66" s="59">
        <f>G66*0.509446333</f>
        <v>0</v>
      </c>
      <c r="IS66" s="59">
        <f>G66*(1-0.509446333)</f>
        <v>0</v>
      </c>
    </row>
    <row r="67" spans="1:253">
      <c r="A67" s="57">
        <v>44</v>
      </c>
      <c r="B67" s="3" t="s">
        <v>216</v>
      </c>
      <c r="C67" s="5" t="s">
        <v>217</v>
      </c>
      <c r="D67" s="3" t="s">
        <v>70</v>
      </c>
      <c r="E67" s="3" t="s">
        <v>505</v>
      </c>
      <c r="F67" s="33">
        <f>'Stavební rozpočet'!G72</f>
        <v>6</v>
      </c>
      <c r="G67" s="33">
        <f>'Stavební rozpočet'!H72</f>
        <v>0</v>
      </c>
      <c r="H67" s="33">
        <f>IR67*F67</f>
        <v>0</v>
      </c>
      <c r="I67" s="33">
        <f>IS67*F67</f>
        <v>0</v>
      </c>
      <c r="J67" s="33">
        <f>IR67*F67+IS67*F67</f>
        <v>0</v>
      </c>
      <c r="K67" s="33">
        <f>'Stavební rozpočet'!N72</f>
        <v>3.3E-4</v>
      </c>
      <c r="L67" s="58">
        <f>K67*F67</f>
        <v>1.98E-3</v>
      </c>
      <c r="HV67" s="3" t="s">
        <v>208</v>
      </c>
      <c r="HW67" s="3" t="s">
        <v>469</v>
      </c>
      <c r="IR67" s="59">
        <f>G67*0.053195815</f>
        <v>0</v>
      </c>
      <c r="IS67" s="59">
        <f>G67*(1-0.053195815)</f>
        <v>0</v>
      </c>
    </row>
    <row r="68" spans="1:253" ht="25.5">
      <c r="A68" s="57">
        <v>45</v>
      </c>
      <c r="B68" s="3" t="s">
        <v>219</v>
      </c>
      <c r="C68" s="5" t="s">
        <v>220</v>
      </c>
      <c r="D68" s="3" t="s">
        <v>70</v>
      </c>
      <c r="E68" s="3" t="s">
        <v>115</v>
      </c>
      <c r="F68" s="33">
        <f>'Stavební rozpočet'!G73</f>
        <v>15</v>
      </c>
      <c r="G68" s="33">
        <f>'Stavební rozpočet'!H73</f>
        <v>0</v>
      </c>
      <c r="H68" s="33">
        <f>IR68*F68</f>
        <v>0</v>
      </c>
      <c r="I68" s="33">
        <f>IS68*F68</f>
        <v>0</v>
      </c>
      <c r="J68" s="33">
        <f>IR68*F68+IS68*F68</f>
        <v>0</v>
      </c>
      <c r="K68" s="33">
        <f>'Stavební rozpočet'!N73</f>
        <v>0.188</v>
      </c>
      <c r="L68" s="58">
        <f>K68*F68</f>
        <v>2.82</v>
      </c>
      <c r="HV68" s="3" t="s">
        <v>208</v>
      </c>
      <c r="HW68" s="3" t="s">
        <v>469</v>
      </c>
      <c r="IR68" s="59">
        <f>G68*0.596432432</f>
        <v>0</v>
      </c>
      <c r="IS68" s="59">
        <f>G68*(1-0.596432432)</f>
        <v>0</v>
      </c>
    </row>
    <row r="69" spans="1:253">
      <c r="A69" s="57">
        <v>46</v>
      </c>
      <c r="B69" s="3" t="s">
        <v>222</v>
      </c>
      <c r="C69" s="5" t="s">
        <v>223</v>
      </c>
      <c r="D69" s="3" t="s">
        <v>186</v>
      </c>
      <c r="E69" s="3" t="s">
        <v>506</v>
      </c>
      <c r="F69" s="33">
        <f>'Stavební rozpočet'!G74</f>
        <v>15</v>
      </c>
      <c r="G69" s="33">
        <f>'Stavební rozpočet'!H74</f>
        <v>0</v>
      </c>
      <c r="H69" s="33">
        <f>IR69*F69</f>
        <v>0</v>
      </c>
      <c r="I69" s="33">
        <f>IS69*F69</f>
        <v>0</v>
      </c>
      <c r="J69" s="33">
        <f>IR69*F69+IS69*F69</f>
        <v>0</v>
      </c>
      <c r="K69" s="33">
        <f>'Stavební rozpočet'!N74</f>
        <v>0.06</v>
      </c>
      <c r="L69" s="58">
        <f>K69*F69</f>
        <v>0.89999999999999991</v>
      </c>
      <c r="HV69" s="3" t="s">
        <v>208</v>
      </c>
      <c r="HW69" s="3" t="s">
        <v>481</v>
      </c>
      <c r="IR69" s="59">
        <f>G69*1</f>
        <v>0</v>
      </c>
      <c r="IS69" s="59">
        <f>G69*(1-1)</f>
        <v>0</v>
      </c>
    </row>
    <row r="70" spans="1:253">
      <c r="A70" s="60" t="s">
        <v>4</v>
      </c>
      <c r="B70" s="37" t="s">
        <v>224</v>
      </c>
      <c r="C70" s="38" t="s">
        <v>225</v>
      </c>
      <c r="D70" s="37" t="s">
        <v>4</v>
      </c>
      <c r="E70" s="37" t="s">
        <v>4</v>
      </c>
      <c r="F70" s="13" t="s">
        <v>4</v>
      </c>
      <c r="G70" s="13" t="s">
        <v>4</v>
      </c>
      <c r="H70" s="1">
        <f>SUM(H71:H78)</f>
        <v>0</v>
      </c>
      <c r="I70" s="1">
        <f>SUM(I71:I78)</f>
        <v>0</v>
      </c>
      <c r="J70" s="1">
        <f>SUM(J71:J78)</f>
        <v>0</v>
      </c>
      <c r="K70" s="13" t="s">
        <v>4</v>
      </c>
      <c r="L70" s="61">
        <f>SUM(L71:L78)</f>
        <v>0.6574170265</v>
      </c>
    </row>
    <row r="71" spans="1:253">
      <c r="A71" s="57">
        <v>47</v>
      </c>
      <c r="B71" s="3" t="s">
        <v>227</v>
      </c>
      <c r="C71" s="5" t="s">
        <v>228</v>
      </c>
      <c r="D71" s="3" t="s">
        <v>58</v>
      </c>
      <c r="E71" s="3" t="s">
        <v>507</v>
      </c>
      <c r="F71" s="33">
        <f>'Stavební rozpočet'!G76</f>
        <v>50.745629999999998</v>
      </c>
      <c r="G71" s="33">
        <f>'Stavební rozpočet'!H76</f>
        <v>0</v>
      </c>
      <c r="H71" s="33">
        <f>IR71*F71</f>
        <v>0</v>
      </c>
      <c r="I71" s="33">
        <f>IS71*F71</f>
        <v>0</v>
      </c>
      <c r="J71" s="33">
        <f>IR71*F71+IS71*F71</f>
        <v>0</v>
      </c>
      <c r="K71" s="33">
        <f>'Stavební rozpočet'!N76</f>
        <v>3.6700000000000001E-3</v>
      </c>
      <c r="L71" s="58">
        <f>K71*F71</f>
        <v>0.1862364621</v>
      </c>
      <c r="HV71" s="3" t="s">
        <v>224</v>
      </c>
      <c r="HW71" s="3" t="s">
        <v>469</v>
      </c>
      <c r="IR71" s="59">
        <f>G71*0.292902156</f>
        <v>0</v>
      </c>
      <c r="IS71" s="59">
        <f>G71*(1-0.292902156)</f>
        <v>0</v>
      </c>
    </row>
    <row r="72" spans="1:253">
      <c r="A72" s="102" t="s">
        <v>52</v>
      </c>
      <c r="B72" s="103"/>
      <c r="C72" s="103"/>
      <c r="D72" s="103"/>
      <c r="E72" s="3" t="s">
        <v>508</v>
      </c>
      <c r="F72" s="33">
        <v>15.21</v>
      </c>
      <c r="G72" s="33">
        <f>'Stavební rozpočet'!H76</f>
        <v>0</v>
      </c>
      <c r="L72" s="62"/>
      <c r="HV72" s="3" t="s">
        <v>224</v>
      </c>
      <c r="HW72" s="3" t="s">
        <v>469</v>
      </c>
      <c r="IR72" s="59">
        <f>G72*0.292902156</f>
        <v>0</v>
      </c>
      <c r="IS72" s="59">
        <f>G72*(1-0.292902156)</f>
        <v>0</v>
      </c>
    </row>
    <row r="73" spans="1:253">
      <c r="A73" s="102" t="s">
        <v>52</v>
      </c>
      <c r="B73" s="103"/>
      <c r="C73" s="103"/>
      <c r="D73" s="103"/>
      <c r="E73" s="3" t="s">
        <v>509</v>
      </c>
      <c r="F73" s="33">
        <v>7.29</v>
      </c>
      <c r="G73" s="33">
        <f>'Stavební rozpočet'!H76</f>
        <v>0</v>
      </c>
      <c r="L73" s="62"/>
      <c r="HV73" s="3" t="s">
        <v>224</v>
      </c>
      <c r="HW73" s="3" t="s">
        <v>469</v>
      </c>
      <c r="IR73" s="59">
        <f>G73*0.292902156</f>
        <v>0</v>
      </c>
      <c r="IS73" s="59">
        <f>G73*(1-0.292902156)</f>
        <v>0</v>
      </c>
    </row>
    <row r="74" spans="1:253">
      <c r="A74" s="57">
        <v>48</v>
      </c>
      <c r="B74" s="3" t="s">
        <v>232</v>
      </c>
      <c r="C74" s="5" t="s">
        <v>233</v>
      </c>
      <c r="D74" s="3" t="s">
        <v>58</v>
      </c>
      <c r="E74" s="3" t="s">
        <v>510</v>
      </c>
      <c r="F74" s="33">
        <f>'Stavební rozpočet'!G78</f>
        <v>50.745629999999998</v>
      </c>
      <c r="G74" s="33">
        <f>'Stavební rozpočet'!H78</f>
        <v>0</v>
      </c>
      <c r="H74" s="33">
        <f>IR74*F74</f>
        <v>0</v>
      </c>
      <c r="I74" s="33">
        <f>IS74*F74</f>
        <v>0</v>
      </c>
      <c r="J74" s="33">
        <f>IR74*F74+IS74*F74</f>
        <v>0</v>
      </c>
      <c r="K74" s="33">
        <f>'Stavební rozpočet'!N78</f>
        <v>7.8799999999999999E-3</v>
      </c>
      <c r="L74" s="58">
        <f>K74*F74</f>
        <v>0.39987556439999999</v>
      </c>
      <c r="HV74" s="3" t="s">
        <v>224</v>
      </c>
      <c r="HW74" s="3" t="s">
        <v>469</v>
      </c>
      <c r="IR74" s="59">
        <f>G74*0.420588235</f>
        <v>0</v>
      </c>
      <c r="IS74" s="59">
        <f>G74*(1-0.420588235)</f>
        <v>0</v>
      </c>
    </row>
    <row r="75" spans="1:253">
      <c r="A75" s="102" t="s">
        <v>52</v>
      </c>
      <c r="B75" s="103"/>
      <c r="C75" s="103"/>
      <c r="D75" s="103"/>
      <c r="E75" s="3" t="s">
        <v>508</v>
      </c>
      <c r="F75" s="33">
        <v>15.21</v>
      </c>
      <c r="G75" s="33">
        <f>'Stavební rozpočet'!H78</f>
        <v>0</v>
      </c>
      <c r="L75" s="62"/>
      <c r="HV75" s="3" t="s">
        <v>224</v>
      </c>
      <c r="HW75" s="3" t="s">
        <v>469</v>
      </c>
      <c r="IR75" s="59">
        <f>G75*0.420588235</f>
        <v>0</v>
      </c>
      <c r="IS75" s="59">
        <f>G75*(1-0.420588235)</f>
        <v>0</v>
      </c>
    </row>
    <row r="76" spans="1:253">
      <c r="A76" s="102" t="s">
        <v>52</v>
      </c>
      <c r="B76" s="103"/>
      <c r="C76" s="103"/>
      <c r="D76" s="103"/>
      <c r="E76" s="3" t="s">
        <v>509</v>
      </c>
      <c r="F76" s="33">
        <v>7.29</v>
      </c>
      <c r="G76" s="33">
        <f>'Stavební rozpočet'!H78</f>
        <v>0</v>
      </c>
      <c r="L76" s="62"/>
      <c r="HV76" s="3" t="s">
        <v>224</v>
      </c>
      <c r="HW76" s="3" t="s">
        <v>469</v>
      </c>
      <c r="IR76" s="59">
        <f>G76*0.420588235</f>
        <v>0</v>
      </c>
      <c r="IS76" s="59">
        <f>G76*(1-0.420588235)</f>
        <v>0</v>
      </c>
    </row>
    <row r="77" spans="1:253">
      <c r="A77" s="57">
        <v>49</v>
      </c>
      <c r="B77" s="3" t="s">
        <v>235</v>
      </c>
      <c r="C77" s="5" t="s">
        <v>236</v>
      </c>
      <c r="D77" s="3" t="s">
        <v>70</v>
      </c>
      <c r="E77" s="3" t="s">
        <v>511</v>
      </c>
      <c r="F77" s="33">
        <f>'Stavební rozpočet'!G79</f>
        <v>15.5</v>
      </c>
      <c r="G77" s="33">
        <f>'Stavební rozpočet'!H79</f>
        <v>0</v>
      </c>
      <c r="H77" s="33">
        <f>IR77*F77</f>
        <v>0</v>
      </c>
      <c r="I77" s="33">
        <f>IS77*F77</f>
        <v>0</v>
      </c>
      <c r="J77" s="33">
        <f>IR77*F77+IS77*F77</f>
        <v>0</v>
      </c>
      <c r="K77" s="33">
        <f>'Stavební rozpočet'!N79</f>
        <v>3.7100000000000002E-3</v>
      </c>
      <c r="L77" s="58">
        <f>K77*F77</f>
        <v>5.7505000000000001E-2</v>
      </c>
      <c r="HV77" s="3" t="s">
        <v>224</v>
      </c>
      <c r="HW77" s="3" t="s">
        <v>469</v>
      </c>
      <c r="IR77" s="59">
        <f>G77*0.054845361</f>
        <v>0</v>
      </c>
      <c r="IS77" s="59">
        <f>G77*(1-0.054845361)</f>
        <v>0</v>
      </c>
    </row>
    <row r="78" spans="1:253">
      <c r="A78" s="57">
        <v>50</v>
      </c>
      <c r="B78" s="3" t="s">
        <v>238</v>
      </c>
      <c r="C78" s="5" t="s">
        <v>239</v>
      </c>
      <c r="D78" s="3" t="s">
        <v>70</v>
      </c>
      <c r="E78" s="3" t="s">
        <v>168</v>
      </c>
      <c r="F78" s="33">
        <f>'Stavební rozpočet'!G80</f>
        <v>30</v>
      </c>
      <c r="G78" s="33">
        <f>'Stavební rozpočet'!H80</f>
        <v>0</v>
      </c>
      <c r="H78" s="33">
        <f>IR78*F78</f>
        <v>0</v>
      </c>
      <c r="I78" s="33">
        <f>IS78*F78</f>
        <v>0</v>
      </c>
      <c r="J78" s="33">
        <f>IR78*F78+IS78*F78</f>
        <v>0</v>
      </c>
      <c r="K78" s="33">
        <f>'Stavební rozpočet'!N80</f>
        <v>4.6000000000000001E-4</v>
      </c>
      <c r="L78" s="58">
        <f>K78*F78</f>
        <v>1.38E-2</v>
      </c>
      <c r="HV78" s="3" t="s">
        <v>224</v>
      </c>
      <c r="HW78" s="3" t="s">
        <v>469</v>
      </c>
      <c r="IR78" s="59">
        <f>G78*1</f>
        <v>0</v>
      </c>
      <c r="IS78" s="59">
        <f>G78*(1-1)</f>
        <v>0</v>
      </c>
    </row>
    <row r="79" spans="1:253">
      <c r="A79" s="60" t="s">
        <v>4</v>
      </c>
      <c r="B79" s="37" t="s">
        <v>240</v>
      </c>
      <c r="C79" s="38" t="s">
        <v>241</v>
      </c>
      <c r="D79" s="37" t="s">
        <v>4</v>
      </c>
      <c r="E79" s="37" t="s">
        <v>4</v>
      </c>
      <c r="F79" s="13" t="s">
        <v>4</v>
      </c>
      <c r="G79" s="13" t="s">
        <v>4</v>
      </c>
      <c r="H79" s="1">
        <f>SUM(H80:H84)</f>
        <v>0</v>
      </c>
      <c r="I79" s="1">
        <f>SUM(I80:I84)</f>
        <v>0</v>
      </c>
      <c r="J79" s="1">
        <f>SUM(J80:J84)</f>
        <v>0</v>
      </c>
      <c r="K79" s="13" t="s">
        <v>4</v>
      </c>
      <c r="L79" s="61">
        <f>SUM(L80:L84)</f>
        <v>0.35969822200000001</v>
      </c>
    </row>
    <row r="80" spans="1:253">
      <c r="A80" s="57">
        <v>51</v>
      </c>
      <c r="B80" s="3" t="s">
        <v>243</v>
      </c>
      <c r="C80" s="5" t="s">
        <v>244</v>
      </c>
      <c r="D80" s="3" t="s">
        <v>186</v>
      </c>
      <c r="E80" s="3" t="s">
        <v>55</v>
      </c>
      <c r="F80" s="33">
        <f>'Stavební rozpočet'!G82</f>
        <v>1</v>
      </c>
      <c r="G80" s="33">
        <f>'Stavební rozpočet'!H82</f>
        <v>0</v>
      </c>
      <c r="H80" s="33">
        <f>IR80*F80</f>
        <v>0</v>
      </c>
      <c r="I80" s="33">
        <f>IS80*F80</f>
        <v>0</v>
      </c>
      <c r="J80" s="33">
        <f>IR80*F80+IS80*F80</f>
        <v>0</v>
      </c>
      <c r="K80" s="33">
        <f>'Stavební rozpočet'!N82</f>
        <v>2.017E-2</v>
      </c>
      <c r="L80" s="58">
        <f>K80*F80</f>
        <v>2.017E-2</v>
      </c>
      <c r="HV80" s="3" t="s">
        <v>240</v>
      </c>
      <c r="HW80" s="3" t="s">
        <v>469</v>
      </c>
      <c r="IR80" s="59">
        <f>G80*0.64341277</f>
        <v>0</v>
      </c>
      <c r="IS80" s="59">
        <f>G80*(1-0.64341277)</f>
        <v>0</v>
      </c>
    </row>
    <row r="81" spans="1:253">
      <c r="A81" s="57">
        <v>52</v>
      </c>
      <c r="B81" s="3" t="s">
        <v>247</v>
      </c>
      <c r="C81" s="5" t="s">
        <v>248</v>
      </c>
      <c r="D81" s="3" t="s">
        <v>58</v>
      </c>
      <c r="E81" s="3" t="s">
        <v>512</v>
      </c>
      <c r="F81" s="33">
        <f>'Stavební rozpočet'!G83</f>
        <v>3.234</v>
      </c>
      <c r="G81" s="33">
        <f>'Stavební rozpočet'!H83</f>
        <v>0</v>
      </c>
      <c r="H81" s="33">
        <f>IR81*F81</f>
        <v>0</v>
      </c>
      <c r="I81" s="33">
        <f>IS81*F81</f>
        <v>0</v>
      </c>
      <c r="J81" s="33">
        <f>IR81*F81+IS81*F81</f>
        <v>0</v>
      </c>
      <c r="K81" s="33">
        <f>'Stavební rozpočet'!N83</f>
        <v>1.1270000000000001E-2</v>
      </c>
      <c r="L81" s="58">
        <f>K81*F81</f>
        <v>3.6447180000000003E-2</v>
      </c>
      <c r="HV81" s="3" t="s">
        <v>240</v>
      </c>
      <c r="HW81" s="3" t="s">
        <v>469</v>
      </c>
      <c r="IR81" s="59">
        <f>G81*0.673564286</f>
        <v>0</v>
      </c>
      <c r="IS81" s="59">
        <f>G81*(1-0.673564286)</f>
        <v>0</v>
      </c>
    </row>
    <row r="82" spans="1:253">
      <c r="A82" s="57">
        <v>53</v>
      </c>
      <c r="B82" s="3" t="s">
        <v>250</v>
      </c>
      <c r="C82" s="5" t="s">
        <v>251</v>
      </c>
      <c r="D82" s="3" t="s">
        <v>58</v>
      </c>
      <c r="E82" s="3" t="s">
        <v>513</v>
      </c>
      <c r="F82" s="33">
        <f>'Stavební rozpočet'!G84</f>
        <v>5.1116999999999999</v>
      </c>
      <c r="G82" s="33">
        <f>'Stavební rozpočet'!H84</f>
        <v>0</v>
      </c>
      <c r="H82" s="33">
        <f>IR82*F82</f>
        <v>0</v>
      </c>
      <c r="I82" s="33">
        <f>IS82*F82</f>
        <v>0</v>
      </c>
      <c r="J82" s="33">
        <f>IR82*F82+IS82*F82</f>
        <v>0</v>
      </c>
      <c r="K82" s="33">
        <f>'Stavební rozpočet'!N84</f>
        <v>2.9059999999999999E-2</v>
      </c>
      <c r="L82" s="58">
        <f>K82*F82</f>
        <v>0.14854600199999998</v>
      </c>
      <c r="HV82" s="3" t="s">
        <v>240</v>
      </c>
      <c r="HW82" s="3" t="s">
        <v>469</v>
      </c>
      <c r="IR82" s="59">
        <f>G82*0.505711727</f>
        <v>0</v>
      </c>
      <c r="IS82" s="59">
        <f>G82*(1-0.505711727)</f>
        <v>0</v>
      </c>
    </row>
    <row r="83" spans="1:253">
      <c r="A83" s="57">
        <v>54</v>
      </c>
      <c r="B83" s="3" t="s">
        <v>254</v>
      </c>
      <c r="C83" s="5" t="s">
        <v>255</v>
      </c>
      <c r="D83" s="3" t="s">
        <v>58</v>
      </c>
      <c r="E83" s="3" t="s">
        <v>514</v>
      </c>
      <c r="F83" s="33">
        <f>'Stavební rozpočet'!G86</f>
        <v>3.1680000000000001</v>
      </c>
      <c r="G83" s="33">
        <f>'Stavební rozpočet'!H86</f>
        <v>0</v>
      </c>
      <c r="H83" s="33">
        <f>IR83*F83</f>
        <v>0</v>
      </c>
      <c r="I83" s="33">
        <f>IS83*F83</f>
        <v>0</v>
      </c>
      <c r="J83" s="33">
        <f>IR83*F83+IS83*F83</f>
        <v>0</v>
      </c>
      <c r="K83" s="33">
        <f>'Stavební rozpočet'!N86</f>
        <v>4.0189999999999997E-2</v>
      </c>
      <c r="L83" s="58">
        <f>K83*F83</f>
        <v>0.12732192000000001</v>
      </c>
      <c r="HV83" s="3" t="s">
        <v>240</v>
      </c>
      <c r="HW83" s="3" t="s">
        <v>469</v>
      </c>
      <c r="IR83" s="59">
        <f>G83*0.650522073</f>
        <v>0</v>
      </c>
      <c r="IS83" s="59">
        <f>G83*(1-0.650522073)</f>
        <v>0</v>
      </c>
    </row>
    <row r="84" spans="1:253">
      <c r="A84" s="57">
        <v>55</v>
      </c>
      <c r="B84" s="3" t="s">
        <v>257</v>
      </c>
      <c r="C84" s="5" t="s">
        <v>609</v>
      </c>
      <c r="D84" s="3" t="s">
        <v>58</v>
      </c>
      <c r="E84" s="3" t="s">
        <v>515</v>
      </c>
      <c r="F84" s="33">
        <f>'Stavební rozpočet'!G87</f>
        <v>3.1680000000000001</v>
      </c>
      <c r="G84" s="33">
        <f>'Stavební rozpočet'!H87</f>
        <v>0</v>
      </c>
      <c r="H84" s="33">
        <f>IR84*F84</f>
        <v>0</v>
      </c>
      <c r="I84" s="33">
        <f>IS84*F84</f>
        <v>0</v>
      </c>
      <c r="J84" s="33">
        <f>IR84*F84+IS84*F84</f>
        <v>0</v>
      </c>
      <c r="K84" s="33">
        <f>'Stavební rozpočet'!N87</f>
        <v>8.5900000000000004E-3</v>
      </c>
      <c r="L84" s="58">
        <f>K84*F84</f>
        <v>2.7213120000000004E-2</v>
      </c>
      <c r="HV84" s="3" t="s">
        <v>240</v>
      </c>
      <c r="HW84" s="3" t="s">
        <v>469</v>
      </c>
      <c r="IR84" s="59">
        <f>G84*0.564371134</f>
        <v>0</v>
      </c>
      <c r="IS84" s="59">
        <f>G84*(1-0.564371134)</f>
        <v>0</v>
      </c>
    </row>
    <row r="85" spans="1:253">
      <c r="A85" s="60" t="s">
        <v>4</v>
      </c>
      <c r="B85" s="37" t="s">
        <v>259</v>
      </c>
      <c r="C85" s="38" t="s">
        <v>260</v>
      </c>
      <c r="D85" s="37" t="s">
        <v>4</v>
      </c>
      <c r="E85" s="37" t="s">
        <v>4</v>
      </c>
      <c r="F85" s="13" t="s">
        <v>4</v>
      </c>
      <c r="G85" s="13" t="s">
        <v>4</v>
      </c>
      <c r="H85" s="1">
        <f>SUM(H86:H86)</f>
        <v>0</v>
      </c>
      <c r="I85" s="1">
        <f>SUM(I86:I86)</f>
        <v>0</v>
      </c>
      <c r="J85" s="1">
        <f>SUM(J86:J86)</f>
        <v>0</v>
      </c>
      <c r="K85" s="13" t="s">
        <v>4</v>
      </c>
      <c r="L85" s="61">
        <f>SUM(L86:L86)</f>
        <v>0.1668975</v>
      </c>
    </row>
    <row r="86" spans="1:253">
      <c r="A86" s="57">
        <v>56</v>
      </c>
      <c r="B86" s="3" t="s">
        <v>262</v>
      </c>
      <c r="C86" s="5" t="s">
        <v>263</v>
      </c>
      <c r="D86" s="3" t="s">
        <v>58</v>
      </c>
      <c r="E86" s="3" t="s">
        <v>516</v>
      </c>
      <c r="F86" s="33">
        <f>'Stavební rozpočet'!G89</f>
        <v>9.35</v>
      </c>
      <c r="G86" s="33">
        <f>'Stavební rozpočet'!H89</f>
        <v>0</v>
      </c>
      <c r="H86" s="33">
        <f>IR86*F86</f>
        <v>0</v>
      </c>
      <c r="I86" s="33">
        <f>IS86*F86</f>
        <v>0</v>
      </c>
      <c r="J86" s="33">
        <f>IR86*F86+IS86*F86</f>
        <v>0</v>
      </c>
      <c r="K86" s="33">
        <f>'Stavební rozpočet'!N89</f>
        <v>1.7850000000000001E-2</v>
      </c>
      <c r="L86" s="58">
        <f>K86*F86</f>
        <v>0.1668975</v>
      </c>
      <c r="HV86" s="3" t="s">
        <v>259</v>
      </c>
      <c r="HW86" s="3" t="s">
        <v>469</v>
      </c>
      <c r="IR86" s="59">
        <f>G86*0.785783634</f>
        <v>0</v>
      </c>
      <c r="IS86" s="59">
        <f>G86*(1-0.785783634)</f>
        <v>0</v>
      </c>
    </row>
    <row r="87" spans="1:253">
      <c r="A87" s="60" t="s">
        <v>4</v>
      </c>
      <c r="B87" s="37" t="s">
        <v>266</v>
      </c>
      <c r="C87" s="38" t="s">
        <v>267</v>
      </c>
      <c r="D87" s="37" t="s">
        <v>4</v>
      </c>
      <c r="E87" s="37" t="s">
        <v>4</v>
      </c>
      <c r="F87" s="13" t="s">
        <v>4</v>
      </c>
      <c r="G87" s="13" t="s">
        <v>4</v>
      </c>
      <c r="H87" s="1">
        <f>SUM(H88:H94)</f>
        <v>0</v>
      </c>
      <c r="I87" s="1">
        <f>SUM(I88:I94)</f>
        <v>0</v>
      </c>
      <c r="J87" s="1">
        <f>SUM(J88:J94)</f>
        <v>0</v>
      </c>
      <c r="K87" s="13" t="s">
        <v>4</v>
      </c>
      <c r="L87" s="61">
        <f>SUM(L88:L94)</f>
        <v>0.51592399999999994</v>
      </c>
    </row>
    <row r="88" spans="1:253">
      <c r="A88" s="57">
        <v>57</v>
      </c>
      <c r="B88" s="3" t="s">
        <v>269</v>
      </c>
      <c r="C88" s="5" t="s">
        <v>270</v>
      </c>
      <c r="D88" s="3" t="s">
        <v>186</v>
      </c>
      <c r="E88" s="3" t="s">
        <v>517</v>
      </c>
      <c r="F88" s="33">
        <f>'Stavební rozpočet'!G92</f>
        <v>2</v>
      </c>
      <c r="G88" s="33">
        <f>'Stavební rozpočet'!H92</f>
        <v>0</v>
      </c>
      <c r="H88" s="33">
        <f t="shared" ref="H88:H94" si="8">IR88*F88</f>
        <v>0</v>
      </c>
      <c r="I88" s="33">
        <f t="shared" ref="I88:I94" si="9">IS88*F88</f>
        <v>0</v>
      </c>
      <c r="J88" s="33">
        <f t="shared" ref="J88:J94" si="10">IR88*F88+IS88*F88</f>
        <v>0</v>
      </c>
      <c r="K88" s="33">
        <f>'Stavební rozpočet'!N92</f>
        <v>8.9999999999999998E-4</v>
      </c>
      <c r="L88" s="58">
        <f t="shared" ref="L88:L94" si="11">K88*F88</f>
        <v>1.8E-3</v>
      </c>
      <c r="HV88" s="3" t="s">
        <v>266</v>
      </c>
      <c r="HW88" s="3" t="s">
        <v>469</v>
      </c>
      <c r="IR88" s="59">
        <f>G88*0.087655123</f>
        <v>0</v>
      </c>
      <c r="IS88" s="59">
        <f>G88*(1-0.087655123)</f>
        <v>0</v>
      </c>
    </row>
    <row r="89" spans="1:253">
      <c r="A89" s="57">
        <v>58</v>
      </c>
      <c r="B89" s="3" t="s">
        <v>273</v>
      </c>
      <c r="C89" s="5" t="s">
        <v>274</v>
      </c>
      <c r="D89" s="3" t="s">
        <v>186</v>
      </c>
      <c r="E89" s="3" t="s">
        <v>518</v>
      </c>
      <c r="F89" s="33">
        <f>'Stavební rozpočet'!G93</f>
        <v>2</v>
      </c>
      <c r="G89" s="33">
        <f>'Stavební rozpočet'!H93</f>
        <v>0</v>
      </c>
      <c r="H89" s="33">
        <f t="shared" si="8"/>
        <v>0</v>
      </c>
      <c r="I89" s="33">
        <f t="shared" si="9"/>
        <v>0</v>
      </c>
      <c r="J89" s="33">
        <f t="shared" si="10"/>
        <v>0</v>
      </c>
      <c r="K89" s="33">
        <f>'Stavební rozpočet'!N93</f>
        <v>1.925E-2</v>
      </c>
      <c r="L89" s="58">
        <f t="shared" si="11"/>
        <v>3.85E-2</v>
      </c>
      <c r="HV89" s="3" t="s">
        <v>266</v>
      </c>
      <c r="HW89" s="3" t="s">
        <v>469</v>
      </c>
      <c r="IR89" s="59">
        <f>G89*0.792544849</f>
        <v>0</v>
      </c>
      <c r="IS89" s="59">
        <f>G89*(1-0.792544849)</f>
        <v>0</v>
      </c>
    </row>
    <row r="90" spans="1:253">
      <c r="A90" s="57">
        <v>59</v>
      </c>
      <c r="B90" s="3" t="s">
        <v>276</v>
      </c>
      <c r="C90" s="5" t="s">
        <v>277</v>
      </c>
      <c r="D90" s="3" t="s">
        <v>70</v>
      </c>
      <c r="E90" s="3" t="s">
        <v>519</v>
      </c>
      <c r="F90" s="33">
        <f>'Stavební rozpočet'!G95</f>
        <v>2.4</v>
      </c>
      <c r="G90" s="33">
        <f>'Stavební rozpočet'!H95</f>
        <v>0</v>
      </c>
      <c r="H90" s="33">
        <f t="shared" si="8"/>
        <v>0</v>
      </c>
      <c r="I90" s="33">
        <f t="shared" si="9"/>
        <v>0</v>
      </c>
      <c r="J90" s="33">
        <f t="shared" si="10"/>
        <v>0</v>
      </c>
      <c r="K90" s="33">
        <f>'Stavební rozpočet'!N95</f>
        <v>4.2100000000000002E-3</v>
      </c>
      <c r="L90" s="58">
        <f t="shared" si="11"/>
        <v>1.0104E-2</v>
      </c>
      <c r="HV90" s="3" t="s">
        <v>266</v>
      </c>
      <c r="HW90" s="3" t="s">
        <v>469</v>
      </c>
      <c r="IR90" s="59">
        <f>G90*0.534134627</f>
        <v>0</v>
      </c>
      <c r="IS90" s="59">
        <f>G90*(1-0.534134627)</f>
        <v>0</v>
      </c>
    </row>
    <row r="91" spans="1:253">
      <c r="A91" s="57">
        <v>60</v>
      </c>
      <c r="B91" s="3" t="s">
        <v>280</v>
      </c>
      <c r="C91" s="5" t="s">
        <v>281</v>
      </c>
      <c r="D91" s="3" t="s">
        <v>186</v>
      </c>
      <c r="E91" s="3" t="s">
        <v>520</v>
      </c>
      <c r="F91" s="33">
        <f>'Stavební rozpočet'!G97</f>
        <v>2</v>
      </c>
      <c r="G91" s="33">
        <f>'Stavební rozpočet'!H97</f>
        <v>0</v>
      </c>
      <c r="H91" s="33">
        <f t="shared" si="8"/>
        <v>0</v>
      </c>
      <c r="I91" s="33">
        <f t="shared" si="9"/>
        <v>0</v>
      </c>
      <c r="J91" s="33">
        <f t="shared" si="10"/>
        <v>0</v>
      </c>
      <c r="K91" s="33">
        <f>'Stavební rozpočet'!N97</f>
        <v>0.13425999999999999</v>
      </c>
      <c r="L91" s="58">
        <f t="shared" si="11"/>
        <v>0.26851999999999998</v>
      </c>
      <c r="HV91" s="3" t="s">
        <v>266</v>
      </c>
      <c r="HW91" s="3" t="s">
        <v>469</v>
      </c>
      <c r="IR91" s="59">
        <f>G91*0.508768043</f>
        <v>0</v>
      </c>
      <c r="IS91" s="59">
        <f>G91*(1-0.508768043)</f>
        <v>0</v>
      </c>
    </row>
    <row r="92" spans="1:253">
      <c r="A92" s="57">
        <v>61</v>
      </c>
      <c r="B92" s="3" t="s">
        <v>282</v>
      </c>
      <c r="C92" s="5" t="s">
        <v>283</v>
      </c>
      <c r="D92" s="3" t="s">
        <v>186</v>
      </c>
      <c r="E92" s="3" t="s">
        <v>521</v>
      </c>
      <c r="F92" s="33">
        <f>'Stavební rozpočet'!G98</f>
        <v>1</v>
      </c>
      <c r="G92" s="33">
        <f>'Stavební rozpočet'!H98</f>
        <v>0</v>
      </c>
      <c r="H92" s="33">
        <f t="shared" si="8"/>
        <v>0</v>
      </c>
      <c r="I92" s="33">
        <f t="shared" si="9"/>
        <v>0</v>
      </c>
      <c r="J92" s="33">
        <f t="shared" si="10"/>
        <v>0</v>
      </c>
      <c r="K92" s="33">
        <f>'Stavební rozpočet'!N98</f>
        <v>4.7E-2</v>
      </c>
      <c r="L92" s="58">
        <f t="shared" si="11"/>
        <v>4.7E-2</v>
      </c>
      <c r="HV92" s="3" t="s">
        <v>266</v>
      </c>
      <c r="HW92" s="3" t="s">
        <v>481</v>
      </c>
      <c r="IR92" s="59">
        <f>G92*1</f>
        <v>0</v>
      </c>
      <c r="IS92" s="59">
        <f>G92*(1-1)</f>
        <v>0</v>
      </c>
    </row>
    <row r="93" spans="1:253">
      <c r="A93" s="57">
        <v>62</v>
      </c>
      <c r="B93" s="3" t="s">
        <v>284</v>
      </c>
      <c r="C93" s="5" t="s">
        <v>285</v>
      </c>
      <c r="D93" s="3" t="s">
        <v>186</v>
      </c>
      <c r="E93" s="3" t="s">
        <v>521</v>
      </c>
      <c r="F93" s="33">
        <f>'Stavební rozpočet'!G99</f>
        <v>1</v>
      </c>
      <c r="G93" s="33">
        <f>'Stavební rozpočet'!H99</f>
        <v>0</v>
      </c>
      <c r="H93" s="33">
        <f t="shared" si="8"/>
        <v>0</v>
      </c>
      <c r="I93" s="33">
        <f t="shared" si="9"/>
        <v>0</v>
      </c>
      <c r="J93" s="33">
        <f t="shared" si="10"/>
        <v>0</v>
      </c>
      <c r="K93" s="33">
        <f>'Stavební rozpočet'!N99</f>
        <v>0.15</v>
      </c>
      <c r="L93" s="58">
        <f t="shared" si="11"/>
        <v>0.15</v>
      </c>
      <c r="HV93" s="3" t="s">
        <v>266</v>
      </c>
      <c r="HW93" s="3" t="s">
        <v>481</v>
      </c>
      <c r="IR93" s="59">
        <f>G93*1</f>
        <v>0</v>
      </c>
      <c r="IS93" s="59">
        <f>G93*(1-1)</f>
        <v>0</v>
      </c>
    </row>
    <row r="94" spans="1:253">
      <c r="A94" s="57">
        <v>63</v>
      </c>
      <c r="B94" s="3" t="s">
        <v>75</v>
      </c>
      <c r="C94" s="5" t="s">
        <v>76</v>
      </c>
      <c r="D94" s="3" t="s">
        <v>77</v>
      </c>
      <c r="E94" s="3" t="s">
        <v>52</v>
      </c>
      <c r="F94" s="33">
        <f>'Stavební rozpočet'!G100</f>
        <v>0.51592000000000005</v>
      </c>
      <c r="G94" s="33">
        <f>'Stavební rozpočet'!H100</f>
        <v>0</v>
      </c>
      <c r="H94" s="33">
        <f t="shared" si="8"/>
        <v>0</v>
      </c>
      <c r="I94" s="33">
        <f t="shared" si="9"/>
        <v>0</v>
      </c>
      <c r="J94" s="33">
        <f t="shared" si="10"/>
        <v>0</v>
      </c>
      <c r="K94" s="33">
        <f>'Stavební rozpočet'!N100</f>
        <v>0</v>
      </c>
      <c r="L94" s="58">
        <f t="shared" si="11"/>
        <v>0</v>
      </c>
      <c r="HV94" s="3" t="s">
        <v>266</v>
      </c>
      <c r="HW94" s="3" t="s">
        <v>469</v>
      </c>
      <c r="IR94" s="59">
        <f>G94*0</f>
        <v>0</v>
      </c>
      <c r="IS94" s="59">
        <f>G94*(1-0)</f>
        <v>0</v>
      </c>
    </row>
    <row r="95" spans="1:253">
      <c r="A95" s="60" t="s">
        <v>4</v>
      </c>
      <c r="B95" s="37" t="s">
        <v>287</v>
      </c>
      <c r="C95" s="38" t="s">
        <v>288</v>
      </c>
      <c r="D95" s="37" t="s">
        <v>4</v>
      </c>
      <c r="E95" s="37" t="s">
        <v>4</v>
      </c>
      <c r="F95" s="13" t="s">
        <v>4</v>
      </c>
      <c r="G95" s="13" t="s">
        <v>4</v>
      </c>
      <c r="H95" s="1">
        <f>SUM(H96:H97)</f>
        <v>0</v>
      </c>
      <c r="I95" s="1">
        <f>SUM(I96:I97)</f>
        <v>0</v>
      </c>
      <c r="J95" s="1">
        <f>SUM(J96:J97)</f>
        <v>0</v>
      </c>
      <c r="K95" s="13" t="s">
        <v>4</v>
      </c>
      <c r="L95" s="61">
        <f>SUM(L96:L97)</f>
        <v>4.9410900000000013E-3</v>
      </c>
    </row>
    <row r="96" spans="1:253">
      <c r="A96" s="57">
        <v>64</v>
      </c>
      <c r="B96" s="3" t="s">
        <v>289</v>
      </c>
      <c r="C96" s="5" t="s">
        <v>290</v>
      </c>
      <c r="D96" s="3" t="s">
        <v>58</v>
      </c>
      <c r="E96" s="3" t="s">
        <v>522</v>
      </c>
      <c r="F96" s="33">
        <f>'Stavební rozpočet'!G102</f>
        <v>8.2351500000000009</v>
      </c>
      <c r="G96" s="33">
        <f>'Stavební rozpočet'!H102</f>
        <v>0</v>
      </c>
      <c r="H96" s="33">
        <f>IR96*F96</f>
        <v>0</v>
      </c>
      <c r="I96" s="33">
        <f>IS96*F96</f>
        <v>0</v>
      </c>
      <c r="J96" s="33">
        <f>IR96*F96+IS96*F96</f>
        <v>0</v>
      </c>
      <c r="K96" s="33">
        <f>'Stavební rozpočet'!N102</f>
        <v>1E-4</v>
      </c>
      <c r="L96" s="58">
        <f>K96*F96</f>
        <v>8.2351500000000014E-4</v>
      </c>
      <c r="HV96" s="3" t="s">
        <v>287</v>
      </c>
      <c r="HW96" s="3" t="s">
        <v>469</v>
      </c>
      <c r="IR96" s="59">
        <f>G96*0.232818578</f>
        <v>0</v>
      </c>
      <c r="IS96" s="59">
        <f>G96*(1-0.232818578)</f>
        <v>0</v>
      </c>
    </row>
    <row r="97" spans="1:253">
      <c r="A97" s="57">
        <v>65</v>
      </c>
      <c r="B97" s="3" t="s">
        <v>294</v>
      </c>
      <c r="C97" s="5" t="s">
        <v>295</v>
      </c>
      <c r="D97" s="3" t="s">
        <v>58</v>
      </c>
      <c r="E97" s="3" t="s">
        <v>522</v>
      </c>
      <c r="F97" s="33">
        <f>'Stavební rozpočet'!G103</f>
        <v>8.2351500000000009</v>
      </c>
      <c r="G97" s="33">
        <f>'Stavební rozpočet'!H103</f>
        <v>0</v>
      </c>
      <c r="H97" s="33">
        <f>IR97*F97</f>
        <v>0</v>
      </c>
      <c r="I97" s="33">
        <f>IS97*F97</f>
        <v>0</v>
      </c>
      <c r="J97" s="33">
        <f>IR97*F97+IS97*F97</f>
        <v>0</v>
      </c>
      <c r="K97" s="33">
        <f>'Stavební rozpočet'!N103</f>
        <v>5.0000000000000001E-4</v>
      </c>
      <c r="L97" s="58">
        <f>K97*F97</f>
        <v>4.1175750000000009E-3</v>
      </c>
      <c r="HV97" s="3" t="s">
        <v>287</v>
      </c>
      <c r="HW97" s="3" t="s">
        <v>481</v>
      </c>
      <c r="IR97" s="59">
        <f>G97*1</f>
        <v>0</v>
      </c>
      <c r="IS97" s="59">
        <f>G97*(1-1)</f>
        <v>0</v>
      </c>
    </row>
    <row r="98" spans="1:253">
      <c r="A98" s="60" t="s">
        <v>4</v>
      </c>
      <c r="B98" s="37" t="s">
        <v>296</v>
      </c>
      <c r="C98" s="38" t="s">
        <v>297</v>
      </c>
      <c r="D98" s="37" t="s">
        <v>4</v>
      </c>
      <c r="E98" s="37" t="s">
        <v>4</v>
      </c>
      <c r="F98" s="13" t="s">
        <v>4</v>
      </c>
      <c r="G98" s="13" t="s">
        <v>4</v>
      </c>
      <c r="H98" s="1">
        <f>SUM(H99:H101)</f>
        <v>0</v>
      </c>
      <c r="I98" s="1">
        <f>SUM(I99:I101)</f>
        <v>0</v>
      </c>
      <c r="J98" s="1">
        <f>SUM(J99:J101)</f>
        <v>0</v>
      </c>
      <c r="K98" s="13" t="s">
        <v>4</v>
      </c>
      <c r="L98" s="61">
        <f>SUM(L99:L101)</f>
        <v>0.10215550000000001</v>
      </c>
    </row>
    <row r="99" spans="1:253">
      <c r="A99" s="57">
        <v>66</v>
      </c>
      <c r="B99" s="3" t="s">
        <v>299</v>
      </c>
      <c r="C99" s="5" t="s">
        <v>300</v>
      </c>
      <c r="D99" s="3" t="s">
        <v>70</v>
      </c>
      <c r="E99" s="3" t="s">
        <v>523</v>
      </c>
      <c r="F99" s="33">
        <f>'Stavební rozpočet'!G105</f>
        <v>7.15</v>
      </c>
      <c r="G99" s="33">
        <f>'Stavební rozpočet'!H105</f>
        <v>0</v>
      </c>
      <c r="H99" s="33">
        <f>IR99*F99</f>
        <v>0</v>
      </c>
      <c r="I99" s="33">
        <f>IS99*F99</f>
        <v>0</v>
      </c>
      <c r="J99" s="33">
        <f>IR99*F99+IS99*F99</f>
        <v>0</v>
      </c>
      <c r="K99" s="33">
        <f>'Stavební rozpočet'!N105</f>
        <v>3.5699999999999998E-3</v>
      </c>
      <c r="L99" s="58">
        <f>K99*F99</f>
        <v>2.55255E-2</v>
      </c>
      <c r="HV99" s="3" t="s">
        <v>296</v>
      </c>
      <c r="HW99" s="3" t="s">
        <v>469</v>
      </c>
      <c r="IR99" s="59">
        <f>G99*0.663073639</f>
        <v>0</v>
      </c>
      <c r="IS99" s="59">
        <f>G99*(1-0.663073639)</f>
        <v>0</v>
      </c>
    </row>
    <row r="100" spans="1:253">
      <c r="A100" s="57">
        <v>67</v>
      </c>
      <c r="B100" s="3" t="s">
        <v>305</v>
      </c>
      <c r="C100" s="5" t="s">
        <v>306</v>
      </c>
      <c r="D100" s="3" t="s">
        <v>186</v>
      </c>
      <c r="E100" s="3" t="s">
        <v>55</v>
      </c>
      <c r="F100" s="33">
        <f>'Stavební rozpočet'!G107</f>
        <v>1</v>
      </c>
      <c r="G100" s="33">
        <f>'Stavební rozpočet'!H107</f>
        <v>0</v>
      </c>
      <c r="H100" s="33">
        <f>IR100*F100</f>
        <v>0</v>
      </c>
      <c r="I100" s="33">
        <f>IS100*F100</f>
        <v>0</v>
      </c>
      <c r="J100" s="33">
        <f>IR100*F100+IS100*F100</f>
        <v>0</v>
      </c>
      <c r="K100" s="33">
        <f>'Stavební rozpočet'!N107</f>
        <v>7.6630000000000004E-2</v>
      </c>
      <c r="L100" s="58">
        <f>K100*F100</f>
        <v>7.6630000000000004E-2</v>
      </c>
      <c r="HV100" s="3" t="s">
        <v>296</v>
      </c>
      <c r="HW100" s="3" t="s">
        <v>469</v>
      </c>
      <c r="IR100" s="59">
        <f>G100*0.922537112</f>
        <v>0</v>
      </c>
      <c r="IS100" s="59">
        <f>G100*(1-0.922537112)</f>
        <v>0</v>
      </c>
    </row>
    <row r="101" spans="1:253">
      <c r="A101" s="57">
        <v>68</v>
      </c>
      <c r="B101" s="3" t="s">
        <v>309</v>
      </c>
      <c r="C101" s="5" t="s">
        <v>310</v>
      </c>
      <c r="D101" s="3" t="s">
        <v>77</v>
      </c>
      <c r="E101" s="3" t="s">
        <v>52</v>
      </c>
      <c r="F101" s="33">
        <f>'Stavební rozpočet'!G109</f>
        <v>0.10216</v>
      </c>
      <c r="G101" s="33">
        <f>'Stavební rozpočet'!H109</f>
        <v>0</v>
      </c>
      <c r="H101" s="33">
        <f>IR101*F101</f>
        <v>0</v>
      </c>
      <c r="I101" s="33">
        <f>IS101*F101</f>
        <v>0</v>
      </c>
      <c r="J101" s="33">
        <f>IR101*F101+IS101*F101</f>
        <v>0</v>
      </c>
      <c r="K101" s="33">
        <f>'Stavební rozpočet'!N109</f>
        <v>0</v>
      </c>
      <c r="L101" s="58">
        <f>K101*F101</f>
        <v>0</v>
      </c>
      <c r="HV101" s="3" t="s">
        <v>296</v>
      </c>
      <c r="HW101" s="3" t="s">
        <v>469</v>
      </c>
      <c r="IR101" s="59">
        <f>G101*0</f>
        <v>0</v>
      </c>
      <c r="IS101" s="59">
        <f>G101*(1-0)</f>
        <v>0</v>
      </c>
    </row>
    <row r="102" spans="1:253">
      <c r="A102" s="60" t="s">
        <v>4</v>
      </c>
      <c r="B102" s="37" t="s">
        <v>311</v>
      </c>
      <c r="C102" s="38" t="s">
        <v>312</v>
      </c>
      <c r="D102" s="37" t="s">
        <v>4</v>
      </c>
      <c r="E102" s="37" t="s">
        <v>4</v>
      </c>
      <c r="F102" s="13" t="s">
        <v>4</v>
      </c>
      <c r="G102" s="13" t="s">
        <v>4</v>
      </c>
      <c r="H102" s="1">
        <f>SUM(H103:H103)</f>
        <v>0</v>
      </c>
      <c r="I102" s="1">
        <f>SUM(I103:I103)</f>
        <v>0</v>
      </c>
      <c r="J102" s="1">
        <f>SUM(J103:J103)</f>
        <v>0</v>
      </c>
      <c r="K102" s="13" t="s">
        <v>4</v>
      </c>
      <c r="L102" s="61">
        <f>SUM(L103:L103)</f>
        <v>0</v>
      </c>
    </row>
    <row r="103" spans="1:253">
      <c r="A103" s="57">
        <v>69</v>
      </c>
      <c r="B103" s="3" t="s">
        <v>314</v>
      </c>
      <c r="C103" s="5" t="s">
        <v>315</v>
      </c>
      <c r="D103" s="3" t="s">
        <v>316</v>
      </c>
      <c r="E103" s="3" t="s">
        <v>55</v>
      </c>
      <c r="F103" s="33">
        <f>'Stavební rozpočet'!G111</f>
        <v>1</v>
      </c>
      <c r="G103" s="33">
        <f>'Stavební rozpočet'!H111</f>
        <v>0</v>
      </c>
      <c r="H103" s="33">
        <f>IR103*F103</f>
        <v>0</v>
      </c>
      <c r="I103" s="33">
        <f>IS103*F103</f>
        <v>0</v>
      </c>
      <c r="J103" s="33">
        <f>IR103*F103+IS103*F103</f>
        <v>0</v>
      </c>
      <c r="K103" s="33">
        <f>'Stavební rozpočet'!N111</f>
        <v>0</v>
      </c>
      <c r="L103" s="58">
        <f>K103*F103</f>
        <v>0</v>
      </c>
      <c r="HV103" s="3" t="s">
        <v>311</v>
      </c>
      <c r="HW103" s="3" t="s">
        <v>469</v>
      </c>
      <c r="IR103" s="59">
        <f>G103*0</f>
        <v>0</v>
      </c>
      <c r="IS103" s="59">
        <f>G103*(1-0)</f>
        <v>0</v>
      </c>
    </row>
    <row r="104" spans="1:253">
      <c r="A104" s="60" t="s">
        <v>4</v>
      </c>
      <c r="B104" s="37" t="s">
        <v>319</v>
      </c>
      <c r="C104" s="38" t="s">
        <v>320</v>
      </c>
      <c r="D104" s="37" t="s">
        <v>4</v>
      </c>
      <c r="E104" s="37" t="s">
        <v>4</v>
      </c>
      <c r="F104" s="13" t="s">
        <v>4</v>
      </c>
      <c r="G104" s="13" t="s">
        <v>4</v>
      </c>
      <c r="H104" s="1">
        <f>SUM(H105:H113)</f>
        <v>0</v>
      </c>
      <c r="I104" s="1">
        <f>SUM(I105:I113)</f>
        <v>0</v>
      </c>
      <c r="J104" s="1">
        <f>SUM(J105:J113)</f>
        <v>0</v>
      </c>
      <c r="K104" s="13" t="s">
        <v>4</v>
      </c>
      <c r="L104" s="61">
        <f>SUM(L105:L113)</f>
        <v>4.0634600000000007E-2</v>
      </c>
    </row>
    <row r="105" spans="1:253">
      <c r="A105" s="57">
        <v>70</v>
      </c>
      <c r="B105" s="3" t="s">
        <v>322</v>
      </c>
      <c r="C105" s="5" t="s">
        <v>323</v>
      </c>
      <c r="D105" s="3" t="s">
        <v>70</v>
      </c>
      <c r="E105" s="3" t="s">
        <v>67</v>
      </c>
      <c r="F105" s="33">
        <f>'Stavební rozpočet'!G113</f>
        <v>3</v>
      </c>
      <c r="G105" s="33">
        <f>'Stavební rozpočet'!H113</f>
        <v>0</v>
      </c>
      <c r="H105" s="33">
        <f t="shared" ref="H105:H113" si="12">IR105*F105</f>
        <v>0</v>
      </c>
      <c r="I105" s="33">
        <f t="shared" ref="I105:I113" si="13">IS105*F105</f>
        <v>0</v>
      </c>
      <c r="J105" s="33">
        <f t="shared" ref="J105:J113" si="14">IR105*F105+IS105*F105</f>
        <v>0</v>
      </c>
      <c r="K105" s="33">
        <f>'Stavební rozpočet'!N113</f>
        <v>1.15E-3</v>
      </c>
      <c r="L105" s="58">
        <f t="shared" ref="L105:L113" si="15">K105*F105</f>
        <v>3.4499999999999999E-3</v>
      </c>
      <c r="HV105" s="3" t="s">
        <v>319</v>
      </c>
      <c r="HW105" s="3" t="s">
        <v>481</v>
      </c>
      <c r="IR105" s="59">
        <f>G105*1</f>
        <v>0</v>
      </c>
      <c r="IS105" s="59">
        <f>G105*(1-1)</f>
        <v>0</v>
      </c>
    </row>
    <row r="106" spans="1:253">
      <c r="A106" s="57">
        <v>71</v>
      </c>
      <c r="B106" s="3" t="s">
        <v>327</v>
      </c>
      <c r="C106" s="5" t="s">
        <v>328</v>
      </c>
      <c r="D106" s="3" t="s">
        <v>70</v>
      </c>
      <c r="E106" s="3" t="s">
        <v>524</v>
      </c>
      <c r="F106" s="33">
        <f>'Stavební rozpočet'!G114</f>
        <v>5.39</v>
      </c>
      <c r="G106" s="33">
        <f>'Stavební rozpočet'!H114</f>
        <v>0</v>
      </c>
      <c r="H106" s="33">
        <f t="shared" si="12"/>
        <v>0</v>
      </c>
      <c r="I106" s="33">
        <f t="shared" si="13"/>
        <v>0</v>
      </c>
      <c r="J106" s="33">
        <f t="shared" si="14"/>
        <v>0</v>
      </c>
      <c r="K106" s="33">
        <f>'Stavební rozpočet'!N114</f>
        <v>0</v>
      </c>
      <c r="L106" s="58">
        <f t="shared" si="15"/>
        <v>0</v>
      </c>
      <c r="HV106" s="3" t="s">
        <v>319</v>
      </c>
      <c r="HW106" s="3" t="s">
        <v>469</v>
      </c>
      <c r="IR106" s="59">
        <f>G106*0</f>
        <v>0</v>
      </c>
      <c r="IS106" s="59">
        <f>G106*(1-0)</f>
        <v>0</v>
      </c>
    </row>
    <row r="107" spans="1:253">
      <c r="A107" s="57">
        <v>72</v>
      </c>
      <c r="B107" s="3" t="s">
        <v>330</v>
      </c>
      <c r="C107" s="5" t="s">
        <v>331</v>
      </c>
      <c r="D107" s="3" t="s">
        <v>70</v>
      </c>
      <c r="E107" s="3" t="s">
        <v>524</v>
      </c>
      <c r="F107" s="33">
        <f>'Stavební rozpočet'!G115</f>
        <v>5.39</v>
      </c>
      <c r="G107" s="33">
        <f>'Stavební rozpočet'!H115</f>
        <v>0</v>
      </c>
      <c r="H107" s="33">
        <f t="shared" si="12"/>
        <v>0</v>
      </c>
      <c r="I107" s="33">
        <f t="shared" si="13"/>
        <v>0</v>
      </c>
      <c r="J107" s="33">
        <f t="shared" si="14"/>
        <v>0</v>
      </c>
      <c r="K107" s="33">
        <f>'Stavební rozpočet'!N115</f>
        <v>3.7399999999999998E-3</v>
      </c>
      <c r="L107" s="58">
        <f t="shared" si="15"/>
        <v>2.0158599999999999E-2</v>
      </c>
      <c r="HV107" s="3" t="s">
        <v>319</v>
      </c>
      <c r="HW107" s="3" t="s">
        <v>469</v>
      </c>
      <c r="IR107" s="59">
        <f>G107*0.442223942</f>
        <v>0</v>
      </c>
      <c r="IS107" s="59">
        <f>G107*(1-0.442223942)</f>
        <v>0</v>
      </c>
    </row>
    <row r="108" spans="1:253">
      <c r="A108" s="57">
        <v>73</v>
      </c>
      <c r="B108" s="3" t="s">
        <v>333</v>
      </c>
      <c r="C108" s="5" t="s">
        <v>334</v>
      </c>
      <c r="D108" s="3" t="s">
        <v>186</v>
      </c>
      <c r="E108" s="3" t="s">
        <v>55</v>
      </c>
      <c r="F108" s="33">
        <f>'Stavební rozpočet'!G116</f>
        <v>1</v>
      </c>
      <c r="G108" s="33">
        <f>'Stavební rozpočet'!H116</f>
        <v>0</v>
      </c>
      <c r="H108" s="33">
        <f t="shared" si="12"/>
        <v>0</v>
      </c>
      <c r="I108" s="33">
        <f t="shared" si="13"/>
        <v>0</v>
      </c>
      <c r="J108" s="33">
        <f t="shared" si="14"/>
        <v>0</v>
      </c>
      <c r="K108" s="33">
        <f>'Stavební rozpočet'!N116</f>
        <v>0</v>
      </c>
      <c r="L108" s="58">
        <f t="shared" si="15"/>
        <v>0</v>
      </c>
      <c r="HV108" s="3" t="s">
        <v>319</v>
      </c>
      <c r="HW108" s="3" t="s">
        <v>469</v>
      </c>
      <c r="IR108" s="59">
        <f>G108*0</f>
        <v>0</v>
      </c>
      <c r="IS108" s="59">
        <f>G108*(1-0)</f>
        <v>0</v>
      </c>
    </row>
    <row r="109" spans="1:253">
      <c r="A109" s="57">
        <v>74</v>
      </c>
      <c r="B109" s="3" t="s">
        <v>336</v>
      </c>
      <c r="C109" s="5" t="s">
        <v>337</v>
      </c>
      <c r="D109" s="3" t="s">
        <v>186</v>
      </c>
      <c r="E109" s="3" t="s">
        <v>55</v>
      </c>
      <c r="F109" s="33">
        <f>'Stavební rozpočet'!G117</f>
        <v>1</v>
      </c>
      <c r="G109" s="33">
        <f>'Stavební rozpočet'!H117</f>
        <v>0</v>
      </c>
      <c r="H109" s="33">
        <f t="shared" si="12"/>
        <v>0</v>
      </c>
      <c r="I109" s="33">
        <f t="shared" si="13"/>
        <v>0</v>
      </c>
      <c r="J109" s="33">
        <f t="shared" si="14"/>
        <v>0</v>
      </c>
      <c r="K109" s="33">
        <f>'Stavební rozpočet'!N117</f>
        <v>5.28E-3</v>
      </c>
      <c r="L109" s="58">
        <f t="shared" si="15"/>
        <v>5.28E-3</v>
      </c>
      <c r="HV109" s="3" t="s">
        <v>319</v>
      </c>
      <c r="HW109" s="3" t="s">
        <v>469</v>
      </c>
      <c r="IR109" s="59">
        <f>G109*0.324552313</f>
        <v>0</v>
      </c>
      <c r="IS109" s="59">
        <f>G109*(1-0.324552313)</f>
        <v>0</v>
      </c>
    </row>
    <row r="110" spans="1:253">
      <c r="A110" s="57">
        <v>75</v>
      </c>
      <c r="B110" s="3" t="s">
        <v>339</v>
      </c>
      <c r="C110" s="5" t="s">
        <v>340</v>
      </c>
      <c r="D110" s="3" t="s">
        <v>70</v>
      </c>
      <c r="E110" s="3" t="s">
        <v>525</v>
      </c>
      <c r="F110" s="33">
        <f>'Stavební rozpočet'!G118</f>
        <v>4.2</v>
      </c>
      <c r="G110" s="33">
        <f>'Stavební rozpočet'!H118</f>
        <v>0</v>
      </c>
      <c r="H110" s="33">
        <f t="shared" si="12"/>
        <v>0</v>
      </c>
      <c r="I110" s="33">
        <f t="shared" si="13"/>
        <v>0</v>
      </c>
      <c r="J110" s="33">
        <f t="shared" si="14"/>
        <v>0</v>
      </c>
      <c r="K110" s="33">
        <f>'Stavební rozpočet'!N118</f>
        <v>1.2999999999999999E-4</v>
      </c>
      <c r="L110" s="58">
        <f t="shared" si="15"/>
        <v>5.4599999999999994E-4</v>
      </c>
      <c r="HV110" s="3" t="s">
        <v>319</v>
      </c>
      <c r="HW110" s="3" t="s">
        <v>469</v>
      </c>
      <c r="IR110" s="59">
        <f>G110*0.333637733</f>
        <v>0</v>
      </c>
      <c r="IS110" s="59">
        <f>G110*(1-0.333637733)</f>
        <v>0</v>
      </c>
    </row>
    <row r="111" spans="1:253">
      <c r="A111" s="57">
        <v>76</v>
      </c>
      <c r="B111" s="3" t="s">
        <v>342</v>
      </c>
      <c r="C111" s="5" t="s">
        <v>343</v>
      </c>
      <c r="D111" s="3" t="s">
        <v>70</v>
      </c>
      <c r="E111" s="3" t="s">
        <v>525</v>
      </c>
      <c r="F111" s="33">
        <f>'Stavební rozpočet'!G119</f>
        <v>4.2</v>
      </c>
      <c r="G111" s="33">
        <f>'Stavební rozpočet'!H119</f>
        <v>0</v>
      </c>
      <c r="H111" s="33">
        <f t="shared" si="12"/>
        <v>0</v>
      </c>
      <c r="I111" s="33">
        <f t="shared" si="13"/>
        <v>0</v>
      </c>
      <c r="J111" s="33">
        <f t="shared" si="14"/>
        <v>0</v>
      </c>
      <c r="K111" s="33">
        <f>'Stavební rozpočet'!N119</f>
        <v>7.6000000000000004E-4</v>
      </c>
      <c r="L111" s="58">
        <f t="shared" si="15"/>
        <v>3.1920000000000004E-3</v>
      </c>
      <c r="HV111" s="3" t="s">
        <v>319</v>
      </c>
      <c r="HW111" s="3" t="s">
        <v>469</v>
      </c>
      <c r="IR111" s="59">
        <f>G111*0.337782027</f>
        <v>0</v>
      </c>
      <c r="IS111" s="59">
        <f>G111*(1-0.337782027)</f>
        <v>0</v>
      </c>
    </row>
    <row r="112" spans="1:253">
      <c r="A112" s="57">
        <v>77</v>
      </c>
      <c r="B112" s="3" t="s">
        <v>345</v>
      </c>
      <c r="C112" s="5" t="s">
        <v>346</v>
      </c>
      <c r="D112" s="3" t="s">
        <v>70</v>
      </c>
      <c r="E112" s="3" t="s">
        <v>526</v>
      </c>
      <c r="F112" s="33">
        <f>'Stavební rozpočet'!G120</f>
        <v>3.08</v>
      </c>
      <c r="G112" s="33">
        <f>'Stavební rozpočet'!H120</f>
        <v>0</v>
      </c>
      <c r="H112" s="33">
        <f t="shared" si="12"/>
        <v>0</v>
      </c>
      <c r="I112" s="33">
        <f t="shared" si="13"/>
        <v>0</v>
      </c>
      <c r="J112" s="33">
        <f t="shared" si="14"/>
        <v>0</v>
      </c>
      <c r="K112" s="33">
        <f>'Stavební rozpočet'!N120</f>
        <v>2.5999999999999999E-3</v>
      </c>
      <c r="L112" s="58">
        <f t="shared" si="15"/>
        <v>8.0079999999999995E-3</v>
      </c>
      <c r="HV112" s="3" t="s">
        <v>319</v>
      </c>
      <c r="HW112" s="3" t="s">
        <v>469</v>
      </c>
      <c r="IR112" s="59">
        <f>G112*0.52122449</f>
        <v>0</v>
      </c>
      <c r="IS112" s="59">
        <f>G112*(1-0.52122449)</f>
        <v>0</v>
      </c>
    </row>
    <row r="113" spans="1:253">
      <c r="A113" s="57">
        <v>78</v>
      </c>
      <c r="B113" s="3" t="s">
        <v>348</v>
      </c>
      <c r="C113" s="5" t="s">
        <v>349</v>
      </c>
      <c r="D113" s="3" t="s">
        <v>77</v>
      </c>
      <c r="E113" s="3" t="s">
        <v>52</v>
      </c>
      <c r="F113" s="33">
        <f>'Stavební rozpočet'!G121</f>
        <v>4.0629999999999999E-2</v>
      </c>
      <c r="G113" s="33">
        <f>'Stavební rozpočet'!H121</f>
        <v>0</v>
      </c>
      <c r="H113" s="33">
        <f t="shared" si="12"/>
        <v>0</v>
      </c>
      <c r="I113" s="33">
        <f t="shared" si="13"/>
        <v>0</v>
      </c>
      <c r="J113" s="33">
        <f t="shared" si="14"/>
        <v>0</v>
      </c>
      <c r="K113" s="33">
        <f>'Stavební rozpočet'!N121</f>
        <v>0</v>
      </c>
      <c r="L113" s="58">
        <f t="shared" si="15"/>
        <v>0</v>
      </c>
      <c r="HV113" s="3" t="s">
        <v>319</v>
      </c>
      <c r="HW113" s="3" t="s">
        <v>469</v>
      </c>
      <c r="IR113" s="59">
        <f>G113*0</f>
        <v>0</v>
      </c>
      <c r="IS113" s="59">
        <f>G113*(1-0)</f>
        <v>0</v>
      </c>
    </row>
    <row r="114" spans="1:253">
      <c r="A114" s="60" t="s">
        <v>4</v>
      </c>
      <c r="B114" s="37" t="s">
        <v>350</v>
      </c>
      <c r="C114" s="38" t="s">
        <v>351</v>
      </c>
      <c r="D114" s="37" t="s">
        <v>4</v>
      </c>
      <c r="E114" s="37" t="s">
        <v>4</v>
      </c>
      <c r="F114" s="13" t="s">
        <v>4</v>
      </c>
      <c r="G114" s="13" t="s">
        <v>4</v>
      </c>
      <c r="H114" s="1">
        <f>SUM(H115:H121)</f>
        <v>0</v>
      </c>
      <c r="I114" s="1">
        <f>SUM(I115:I121)</f>
        <v>0</v>
      </c>
      <c r="J114" s="1">
        <f>SUM(J115:J121)</f>
        <v>0</v>
      </c>
      <c r="K114" s="13" t="s">
        <v>4</v>
      </c>
      <c r="L114" s="61">
        <f>SUM(L115:L121)</f>
        <v>0.11434871999999999</v>
      </c>
    </row>
    <row r="115" spans="1:253">
      <c r="A115" s="57">
        <v>79</v>
      </c>
      <c r="B115" s="3" t="s">
        <v>353</v>
      </c>
      <c r="C115" s="5" t="s">
        <v>354</v>
      </c>
      <c r="D115" s="3" t="s">
        <v>355</v>
      </c>
      <c r="E115" s="3" t="s">
        <v>610</v>
      </c>
      <c r="F115" s="33">
        <f>'Stavební rozpočet'!G123</f>
        <v>363.3</v>
      </c>
      <c r="G115" s="33">
        <f>'Stavební rozpočet'!H123</f>
        <v>0</v>
      </c>
      <c r="H115" s="33">
        <f t="shared" ref="H115:H121" si="16">IR115*F115</f>
        <v>0</v>
      </c>
      <c r="I115" s="33">
        <f t="shared" ref="I115:I121" si="17">IS115*F115</f>
        <v>0</v>
      </c>
      <c r="J115" s="33">
        <f t="shared" ref="J115:J121" si="18">IR115*F115+IS115*F115</f>
        <v>0</v>
      </c>
      <c r="K115" s="33">
        <f>'Stavební rozpočet'!N123</f>
        <v>6.0000000000000002E-5</v>
      </c>
      <c r="L115" s="58">
        <f t="shared" ref="L115:L121" si="19">K115*F115</f>
        <v>2.1798000000000001E-2</v>
      </c>
      <c r="HV115" s="3" t="s">
        <v>350</v>
      </c>
      <c r="HW115" s="3" t="s">
        <v>469</v>
      </c>
      <c r="IR115" s="59">
        <f>G115*0.207285714</f>
        <v>0</v>
      </c>
      <c r="IS115" s="59">
        <f>G115*(1-0.207285714)</f>
        <v>0</v>
      </c>
    </row>
    <row r="116" spans="1:253">
      <c r="A116" s="57">
        <v>80</v>
      </c>
      <c r="B116" s="3" t="s">
        <v>359</v>
      </c>
      <c r="C116" s="5" t="s">
        <v>360</v>
      </c>
      <c r="D116" s="3" t="s">
        <v>58</v>
      </c>
      <c r="E116" s="3" t="s">
        <v>527</v>
      </c>
      <c r="F116" s="33">
        <f>'Stavební rozpočet'!G125</f>
        <v>8.3160000000000007</v>
      </c>
      <c r="G116" s="33">
        <f>'Stavební rozpočet'!H125</f>
        <v>0</v>
      </c>
      <c r="H116" s="33">
        <f t="shared" si="16"/>
        <v>0</v>
      </c>
      <c r="I116" s="33">
        <f t="shared" si="17"/>
        <v>0</v>
      </c>
      <c r="J116" s="33">
        <f t="shared" si="18"/>
        <v>0</v>
      </c>
      <c r="K116" s="33">
        <f>'Stavební rozpočet'!N125</f>
        <v>2.1700000000000001E-3</v>
      </c>
      <c r="L116" s="58">
        <f t="shared" si="19"/>
        <v>1.8045720000000001E-2</v>
      </c>
      <c r="HV116" s="3" t="s">
        <v>350</v>
      </c>
      <c r="HW116" s="3" t="s">
        <v>469</v>
      </c>
      <c r="IR116" s="59">
        <f>G116*0.60198915</f>
        <v>0</v>
      </c>
      <c r="IS116" s="59">
        <f>G116*(1-0.60198915)</f>
        <v>0</v>
      </c>
    </row>
    <row r="117" spans="1:253">
      <c r="A117" s="57">
        <v>81</v>
      </c>
      <c r="B117" s="3" t="s">
        <v>362</v>
      </c>
      <c r="C117" s="5" t="s">
        <v>363</v>
      </c>
      <c r="D117" s="3" t="s">
        <v>77</v>
      </c>
      <c r="E117" s="3" t="s">
        <v>528</v>
      </c>
      <c r="F117" s="33">
        <f>'Stavební rozpočet'!G126</f>
        <v>3.4099999999999998E-2</v>
      </c>
      <c r="G117" s="33">
        <f>'Stavební rozpočet'!H126</f>
        <v>0</v>
      </c>
      <c r="H117" s="33">
        <f t="shared" si="16"/>
        <v>0</v>
      </c>
      <c r="I117" s="33">
        <f t="shared" si="17"/>
        <v>0</v>
      </c>
      <c r="J117" s="33">
        <f t="shared" si="18"/>
        <v>0</v>
      </c>
      <c r="K117" s="33">
        <f>'Stavební rozpočet'!N126</f>
        <v>1</v>
      </c>
      <c r="L117" s="58">
        <f t="shared" si="19"/>
        <v>3.4099999999999998E-2</v>
      </c>
      <c r="HV117" s="3" t="s">
        <v>350</v>
      </c>
      <c r="HW117" s="3" t="s">
        <v>481</v>
      </c>
      <c r="IR117" s="59">
        <f>G117*1</f>
        <v>0</v>
      </c>
      <c r="IS117" s="59">
        <f>G117*(1-1)</f>
        <v>0</v>
      </c>
    </row>
    <row r="118" spans="1:253">
      <c r="A118" s="57">
        <v>82</v>
      </c>
      <c r="B118" s="3" t="s">
        <v>365</v>
      </c>
      <c r="C118" s="5" t="s">
        <v>366</v>
      </c>
      <c r="D118" s="3" t="s">
        <v>70</v>
      </c>
      <c r="E118" s="3" t="s">
        <v>529</v>
      </c>
      <c r="F118" s="33">
        <f>'Stavební rozpočet'!G127</f>
        <v>1.5</v>
      </c>
      <c r="G118" s="33">
        <f>'Stavební rozpočet'!H127</f>
        <v>0</v>
      </c>
      <c r="H118" s="33">
        <f t="shared" si="16"/>
        <v>0</v>
      </c>
      <c r="I118" s="33">
        <f t="shared" si="17"/>
        <v>0</v>
      </c>
      <c r="J118" s="33">
        <f t="shared" si="18"/>
        <v>0</v>
      </c>
      <c r="K118" s="33">
        <f>'Stavební rozpočet'!N127</f>
        <v>1.7389999999999999E-2</v>
      </c>
      <c r="L118" s="58">
        <f t="shared" si="19"/>
        <v>2.6084999999999997E-2</v>
      </c>
      <c r="HV118" s="3" t="s">
        <v>350</v>
      </c>
      <c r="HW118" s="3" t="s">
        <v>469</v>
      </c>
      <c r="IR118" s="59">
        <f>G118*0.784176863</f>
        <v>0</v>
      </c>
      <c r="IS118" s="59">
        <f>G118*(1-0.784176863)</f>
        <v>0</v>
      </c>
    </row>
    <row r="119" spans="1:253">
      <c r="A119" s="57">
        <v>83</v>
      </c>
      <c r="B119" s="3" t="s">
        <v>368</v>
      </c>
      <c r="C119" s="5" t="s">
        <v>369</v>
      </c>
      <c r="D119" s="3" t="s">
        <v>58</v>
      </c>
      <c r="E119" s="3" t="s">
        <v>530</v>
      </c>
      <c r="F119" s="33">
        <f>'Stavební rozpočet'!G128</f>
        <v>0.6</v>
      </c>
      <c r="G119" s="33">
        <f>'Stavební rozpočet'!H128</f>
        <v>0</v>
      </c>
      <c r="H119" s="33">
        <f t="shared" si="16"/>
        <v>0</v>
      </c>
      <c r="I119" s="33">
        <f t="shared" si="17"/>
        <v>0</v>
      </c>
      <c r="J119" s="33">
        <f t="shared" si="18"/>
        <v>0</v>
      </c>
      <c r="K119" s="33">
        <f>'Stavební rozpočet'!N128</f>
        <v>2.1999999999999999E-2</v>
      </c>
      <c r="L119" s="58">
        <f t="shared" si="19"/>
        <v>1.3199999999999998E-2</v>
      </c>
      <c r="HV119" s="3" t="s">
        <v>350</v>
      </c>
      <c r="HW119" s="3" t="s">
        <v>481</v>
      </c>
      <c r="IR119" s="59">
        <f>G119*1</f>
        <v>0</v>
      </c>
      <c r="IS119" s="59">
        <f>G119*(1-1)</f>
        <v>0</v>
      </c>
    </row>
    <row r="120" spans="1:253">
      <c r="A120" s="57">
        <v>84</v>
      </c>
      <c r="B120" s="3" t="s">
        <v>371</v>
      </c>
      <c r="C120" s="5" t="s">
        <v>372</v>
      </c>
      <c r="D120" s="3" t="s">
        <v>186</v>
      </c>
      <c r="E120" s="3" t="s">
        <v>531</v>
      </c>
      <c r="F120" s="33">
        <f>'Stavební rozpočet'!G129</f>
        <v>2</v>
      </c>
      <c r="G120" s="33">
        <f>'Stavební rozpočet'!H129</f>
        <v>0</v>
      </c>
      <c r="H120" s="33">
        <f t="shared" si="16"/>
        <v>0</v>
      </c>
      <c r="I120" s="33">
        <f t="shared" si="17"/>
        <v>0</v>
      </c>
      <c r="J120" s="33">
        <f t="shared" si="18"/>
        <v>0</v>
      </c>
      <c r="K120" s="33">
        <f>'Stavební rozpočet'!N129</f>
        <v>5.5999999999999995E-4</v>
      </c>
      <c r="L120" s="58">
        <f t="shared" si="19"/>
        <v>1.1199999999999999E-3</v>
      </c>
      <c r="HV120" s="3" t="s">
        <v>350</v>
      </c>
      <c r="HW120" s="3" t="s">
        <v>469</v>
      </c>
      <c r="IR120" s="59">
        <f>G120*0.185462069</f>
        <v>0</v>
      </c>
      <c r="IS120" s="59">
        <f>G120*(1-0.185462069)</f>
        <v>0</v>
      </c>
    </row>
    <row r="121" spans="1:253">
      <c r="A121" s="57">
        <v>85</v>
      </c>
      <c r="B121" s="3" t="s">
        <v>374</v>
      </c>
      <c r="C121" s="5" t="s">
        <v>375</v>
      </c>
      <c r="D121" s="3" t="s">
        <v>77</v>
      </c>
      <c r="E121" s="3" t="s">
        <v>52</v>
      </c>
      <c r="F121" s="33">
        <f>'Stavební rozpočet'!G130</f>
        <v>0.11434999999999999</v>
      </c>
      <c r="G121" s="33">
        <f>'Stavební rozpočet'!H130</f>
        <v>0</v>
      </c>
      <c r="H121" s="33">
        <f t="shared" si="16"/>
        <v>0</v>
      </c>
      <c r="I121" s="33">
        <f t="shared" si="17"/>
        <v>0</v>
      </c>
      <c r="J121" s="33">
        <f t="shared" si="18"/>
        <v>0</v>
      </c>
      <c r="K121" s="33">
        <f>'Stavební rozpočet'!N130</f>
        <v>0</v>
      </c>
      <c r="L121" s="58">
        <f t="shared" si="19"/>
        <v>0</v>
      </c>
      <c r="HV121" s="3" t="s">
        <v>350</v>
      </c>
      <c r="HW121" s="3" t="s">
        <v>469</v>
      </c>
      <c r="IR121" s="59">
        <f>G121*0</f>
        <v>0</v>
      </c>
      <c r="IS121" s="59">
        <f>G121*(1-0)</f>
        <v>0</v>
      </c>
    </row>
    <row r="122" spans="1:253">
      <c r="A122" s="60" t="s">
        <v>4</v>
      </c>
      <c r="B122" s="37" t="s">
        <v>376</v>
      </c>
      <c r="C122" s="38" t="s">
        <v>377</v>
      </c>
      <c r="D122" s="37" t="s">
        <v>4</v>
      </c>
      <c r="E122" s="37" t="s">
        <v>4</v>
      </c>
      <c r="F122" s="13" t="s">
        <v>4</v>
      </c>
      <c r="G122" s="13" t="s">
        <v>4</v>
      </c>
      <c r="H122" s="1">
        <f>SUM(H123:H126)</f>
        <v>0</v>
      </c>
      <c r="I122" s="1">
        <f>SUM(I123:I126)</f>
        <v>0</v>
      </c>
      <c r="J122" s="1">
        <f>SUM(J123:J126)</f>
        <v>0</v>
      </c>
      <c r="K122" s="13" t="s">
        <v>4</v>
      </c>
      <c r="L122" s="61">
        <f>SUM(L123:L126)</f>
        <v>7.8085999999999989E-2</v>
      </c>
    </row>
    <row r="123" spans="1:253">
      <c r="A123" s="57">
        <v>86</v>
      </c>
      <c r="B123" s="3" t="s">
        <v>379</v>
      </c>
      <c r="C123" s="5" t="s">
        <v>380</v>
      </c>
      <c r="D123" s="3" t="s">
        <v>58</v>
      </c>
      <c r="E123" s="3" t="s">
        <v>532</v>
      </c>
      <c r="F123" s="33">
        <f>'Stavební rozpočet'!G132</f>
        <v>8.9649999999999999</v>
      </c>
      <c r="G123" s="33">
        <f>'Stavební rozpočet'!H132</f>
        <v>0</v>
      </c>
      <c r="H123" s="33">
        <f>IR123*F123</f>
        <v>0</v>
      </c>
      <c r="I123" s="33">
        <f>IS123*F123</f>
        <v>0</v>
      </c>
      <c r="J123" s="33">
        <f>IR123*F123+IS123*F123</f>
        <v>0</v>
      </c>
      <c r="K123" s="33">
        <f>'Stavební rozpočet'!N132</f>
        <v>3.5000000000000001E-3</v>
      </c>
      <c r="L123" s="58">
        <f>K123*F123</f>
        <v>3.1377500000000003E-2</v>
      </c>
      <c r="HV123" s="3" t="s">
        <v>376</v>
      </c>
      <c r="HW123" s="3" t="s">
        <v>469</v>
      </c>
      <c r="IR123" s="59">
        <f>G123*0</f>
        <v>0</v>
      </c>
      <c r="IS123" s="59">
        <f>G123*(1-0)</f>
        <v>0</v>
      </c>
    </row>
    <row r="124" spans="1:253">
      <c r="A124" s="57">
        <v>87</v>
      </c>
      <c r="B124" s="3" t="s">
        <v>385</v>
      </c>
      <c r="C124" s="5" t="s">
        <v>386</v>
      </c>
      <c r="D124" s="3" t="s">
        <v>58</v>
      </c>
      <c r="E124" s="3" t="s">
        <v>533</v>
      </c>
      <c r="F124" s="33">
        <f>'Stavební rozpočet'!G134</f>
        <v>9.35</v>
      </c>
      <c r="G124" s="33">
        <f>'Stavební rozpočet'!H134</f>
        <v>0</v>
      </c>
      <c r="H124" s="33">
        <f>IR124*F124</f>
        <v>0</v>
      </c>
      <c r="I124" s="33">
        <f>IS124*F124</f>
        <v>0</v>
      </c>
      <c r="J124" s="33">
        <f>IR124*F124+IS124*F124</f>
        <v>0</v>
      </c>
      <c r="K124" s="33">
        <f>'Stavební rozpočet'!N134</f>
        <v>4.9100000000000003E-3</v>
      </c>
      <c r="L124" s="58">
        <f>K124*F124</f>
        <v>4.5908499999999998E-2</v>
      </c>
      <c r="HV124" s="3" t="s">
        <v>376</v>
      </c>
      <c r="HW124" s="3" t="s">
        <v>469</v>
      </c>
      <c r="IR124" s="59">
        <f>G124*0.802220521</f>
        <v>0</v>
      </c>
      <c r="IS124" s="59">
        <f>G124*(1-0.802220521)</f>
        <v>0</v>
      </c>
    </row>
    <row r="125" spans="1:253">
      <c r="A125" s="57">
        <v>88</v>
      </c>
      <c r="B125" s="3" t="s">
        <v>389</v>
      </c>
      <c r="C125" s="5" t="s">
        <v>390</v>
      </c>
      <c r="D125" s="3" t="s">
        <v>70</v>
      </c>
      <c r="E125" s="3" t="s">
        <v>534</v>
      </c>
      <c r="F125" s="33">
        <f>'Stavební rozpočet'!G136</f>
        <v>10</v>
      </c>
      <c r="G125" s="33">
        <f>'Stavební rozpočet'!H136</f>
        <v>0</v>
      </c>
      <c r="H125" s="33">
        <f>IR125*F125</f>
        <v>0</v>
      </c>
      <c r="I125" s="33">
        <f>IS125*F125</f>
        <v>0</v>
      </c>
      <c r="J125" s="33">
        <f>IR125*F125+IS125*F125</f>
        <v>0</v>
      </c>
      <c r="K125" s="33">
        <f>'Stavební rozpočet'!N136</f>
        <v>8.0000000000000007E-5</v>
      </c>
      <c r="L125" s="58">
        <f>K125*F125</f>
        <v>8.0000000000000004E-4</v>
      </c>
      <c r="HV125" s="3" t="s">
        <v>376</v>
      </c>
      <c r="HW125" s="3" t="s">
        <v>469</v>
      </c>
      <c r="IR125" s="59">
        <f>G125*0.357142857</f>
        <v>0</v>
      </c>
      <c r="IS125" s="59">
        <f>G125*(1-0.357142857)</f>
        <v>0</v>
      </c>
    </row>
    <row r="126" spans="1:253">
      <c r="A126" s="57">
        <v>89</v>
      </c>
      <c r="B126" s="3" t="s">
        <v>393</v>
      </c>
      <c r="C126" s="5" t="s">
        <v>394</v>
      </c>
      <c r="D126" s="3" t="s">
        <v>395</v>
      </c>
      <c r="E126" s="3" t="s">
        <v>52</v>
      </c>
      <c r="F126" s="33">
        <f>'Stavební rozpočet'!G138</f>
        <v>7.8090000000000007E-2</v>
      </c>
      <c r="G126" s="33">
        <f>'Stavební rozpočet'!H138</f>
        <v>0</v>
      </c>
      <c r="H126" s="33">
        <f>IR126*F126</f>
        <v>0</v>
      </c>
      <c r="I126" s="33">
        <f>IS126*F126</f>
        <v>0</v>
      </c>
      <c r="J126" s="33">
        <f>IR126*F126+IS126*F126</f>
        <v>0</v>
      </c>
      <c r="K126" s="33">
        <f>'Stavební rozpočet'!N138</f>
        <v>0</v>
      </c>
      <c r="L126" s="58">
        <f>K126*F126</f>
        <v>0</v>
      </c>
      <c r="HV126" s="3" t="s">
        <v>376</v>
      </c>
      <c r="HW126" s="3" t="s">
        <v>469</v>
      </c>
      <c r="IR126" s="59">
        <f>G126*0</f>
        <v>0</v>
      </c>
      <c r="IS126" s="59">
        <f>G126*(1-0)</f>
        <v>0</v>
      </c>
    </row>
    <row r="127" spans="1:253">
      <c r="A127" s="60" t="s">
        <v>4</v>
      </c>
      <c r="B127" s="37" t="s">
        <v>396</v>
      </c>
      <c r="C127" s="38" t="s">
        <v>397</v>
      </c>
      <c r="D127" s="37" t="s">
        <v>4</v>
      </c>
      <c r="E127" s="37" t="s">
        <v>4</v>
      </c>
      <c r="F127" s="13" t="s">
        <v>4</v>
      </c>
      <c r="G127" s="13" t="s">
        <v>4</v>
      </c>
      <c r="H127" s="1">
        <f>SUM(H128:H128)</f>
        <v>0</v>
      </c>
      <c r="I127" s="1">
        <f>SUM(I128:I128)</f>
        <v>0</v>
      </c>
      <c r="J127" s="1">
        <f>SUM(J128:J128)</f>
        <v>0</v>
      </c>
      <c r="K127" s="13" t="s">
        <v>4</v>
      </c>
      <c r="L127" s="61">
        <f>SUM(L128:L128)</f>
        <v>8.8199999999999997E-4</v>
      </c>
    </row>
    <row r="128" spans="1:253">
      <c r="A128" s="57">
        <v>90</v>
      </c>
      <c r="B128" s="3" t="s">
        <v>399</v>
      </c>
      <c r="C128" s="5" t="s">
        <v>400</v>
      </c>
      <c r="D128" s="3" t="s">
        <v>58</v>
      </c>
      <c r="E128" s="3" t="s">
        <v>535</v>
      </c>
      <c r="F128" s="33">
        <f>'Stavební rozpočet'!G140</f>
        <v>1.8</v>
      </c>
      <c r="G128" s="33">
        <f>'Stavební rozpočet'!H140</f>
        <v>0</v>
      </c>
      <c r="H128" s="33">
        <f>IR128*F128</f>
        <v>0</v>
      </c>
      <c r="I128" s="33">
        <f>IS128*F128</f>
        <v>0</v>
      </c>
      <c r="J128" s="33">
        <f>IR128*F128+IS128*F128</f>
        <v>0</v>
      </c>
      <c r="K128" s="33">
        <f>'Stavební rozpočet'!N140</f>
        <v>4.8999999999999998E-4</v>
      </c>
      <c r="L128" s="58">
        <f>K128*F128</f>
        <v>8.8199999999999997E-4</v>
      </c>
      <c r="HV128" s="3" t="s">
        <v>396</v>
      </c>
      <c r="HW128" s="3" t="s">
        <v>469</v>
      </c>
      <c r="IR128" s="59">
        <f>G128*0.421268827</f>
        <v>0</v>
      </c>
      <c r="IS128" s="59">
        <f>G128*(1-0.421268827)</f>
        <v>0</v>
      </c>
    </row>
    <row r="129" spans="1:253">
      <c r="A129" s="60" t="s">
        <v>4</v>
      </c>
      <c r="B129" s="37" t="s">
        <v>403</v>
      </c>
      <c r="C129" s="38" t="s">
        <v>404</v>
      </c>
      <c r="D129" s="37" t="s">
        <v>4</v>
      </c>
      <c r="E129" s="37" t="s">
        <v>4</v>
      </c>
      <c r="F129" s="13" t="s">
        <v>4</v>
      </c>
      <c r="G129" s="13" t="s">
        <v>4</v>
      </c>
      <c r="H129" s="1">
        <f>SUM(H130:H131)</f>
        <v>0</v>
      </c>
      <c r="I129" s="1">
        <f>SUM(I130:I131)</f>
        <v>0</v>
      </c>
      <c r="J129" s="1">
        <f>SUM(J130:J131)</f>
        <v>0</v>
      </c>
      <c r="K129" s="13" t="s">
        <v>4</v>
      </c>
      <c r="L129" s="61">
        <f>SUM(L130:L131)</f>
        <v>3.5146440000000001E-2</v>
      </c>
    </row>
    <row r="130" spans="1:253">
      <c r="A130" s="57">
        <v>91</v>
      </c>
      <c r="B130" s="3" t="s">
        <v>406</v>
      </c>
      <c r="C130" s="5" t="s">
        <v>407</v>
      </c>
      <c r="D130" s="3" t="s">
        <v>58</v>
      </c>
      <c r="E130" s="3" t="s">
        <v>536</v>
      </c>
      <c r="F130" s="33">
        <f>'Stavební rozpočet'!G142</f>
        <v>55.787999999999997</v>
      </c>
      <c r="G130" s="33">
        <f>'Stavební rozpočet'!H142</f>
        <v>0</v>
      </c>
      <c r="H130" s="33">
        <f>IR130*F130</f>
        <v>0</v>
      </c>
      <c r="I130" s="33">
        <f>IS130*F130</f>
        <v>0</v>
      </c>
      <c r="J130" s="33">
        <f>IR130*F130+IS130*F130</f>
        <v>0</v>
      </c>
      <c r="K130" s="33">
        <f>'Stavební rozpočet'!N142</f>
        <v>6.3000000000000003E-4</v>
      </c>
      <c r="L130" s="58">
        <f>K130*F130</f>
        <v>3.5146440000000001E-2</v>
      </c>
      <c r="HV130" s="3" t="s">
        <v>403</v>
      </c>
      <c r="HW130" s="3" t="s">
        <v>469</v>
      </c>
      <c r="IR130" s="59">
        <f>G130*0.249417476</f>
        <v>0</v>
      </c>
      <c r="IS130" s="59">
        <f>G130*(1-0.249417476)</f>
        <v>0</v>
      </c>
    </row>
    <row r="131" spans="1:253">
      <c r="A131" s="102" t="s">
        <v>52</v>
      </c>
      <c r="B131" s="103"/>
      <c r="C131" s="103"/>
      <c r="D131" s="103"/>
      <c r="E131" s="3" t="s">
        <v>537</v>
      </c>
      <c r="F131" s="33">
        <v>25.065000000000001</v>
      </c>
      <c r="G131" s="33">
        <f>'Stavební rozpočet'!H142</f>
        <v>0</v>
      </c>
      <c r="L131" s="62"/>
      <c r="HV131" s="3" t="s">
        <v>403</v>
      </c>
      <c r="HW131" s="3" t="s">
        <v>469</v>
      </c>
      <c r="IR131" s="59">
        <f>G131*0.249417476</f>
        <v>0</v>
      </c>
      <c r="IS131" s="59">
        <f>G131*(1-0.249417476)</f>
        <v>0</v>
      </c>
    </row>
    <row r="132" spans="1:253">
      <c r="A132" s="60" t="s">
        <v>4</v>
      </c>
      <c r="B132" s="37" t="s">
        <v>409</v>
      </c>
      <c r="C132" s="38" t="s">
        <v>410</v>
      </c>
      <c r="D132" s="37" t="s">
        <v>4</v>
      </c>
      <c r="E132" s="37" t="s">
        <v>4</v>
      </c>
      <c r="F132" s="13" t="s">
        <v>4</v>
      </c>
      <c r="G132" s="13" t="s">
        <v>4</v>
      </c>
      <c r="H132" s="1">
        <f>SUM(H133:H135)</f>
        <v>0</v>
      </c>
      <c r="I132" s="1">
        <f>SUM(I133:I135)</f>
        <v>0</v>
      </c>
      <c r="J132" s="1">
        <f>SUM(J133:J135)</f>
        <v>0</v>
      </c>
      <c r="K132" s="13" t="s">
        <v>4</v>
      </c>
      <c r="L132" s="61">
        <f>SUM(L133:L135)</f>
        <v>0.45767050000000004</v>
      </c>
    </row>
    <row r="133" spans="1:253">
      <c r="A133" s="57">
        <v>92</v>
      </c>
      <c r="B133" s="3" t="s">
        <v>412</v>
      </c>
      <c r="C133" s="5" t="s">
        <v>413</v>
      </c>
      <c r="D133" s="3" t="s">
        <v>58</v>
      </c>
      <c r="E133" s="3" t="s">
        <v>538</v>
      </c>
      <c r="F133" s="33">
        <f>'Stavební rozpočet'!G144</f>
        <v>15.05</v>
      </c>
      <c r="G133" s="33">
        <f>'Stavební rozpočet'!H144</f>
        <v>0</v>
      </c>
      <c r="H133" s="33">
        <f>IR133*F133</f>
        <v>0</v>
      </c>
      <c r="I133" s="33">
        <f>IS133*F133</f>
        <v>0</v>
      </c>
      <c r="J133" s="33">
        <f>IR133*F133+IS133*F133</f>
        <v>0</v>
      </c>
      <c r="K133" s="33">
        <f>'Stavební rozpočet'!N144</f>
        <v>4.0999999999999999E-4</v>
      </c>
      <c r="L133" s="58">
        <f>K133*F133</f>
        <v>6.1704999999999998E-3</v>
      </c>
      <c r="HV133" s="3" t="s">
        <v>409</v>
      </c>
      <c r="HW133" s="3" t="s">
        <v>469</v>
      </c>
      <c r="IR133" s="59">
        <f>G133*0.264225352</f>
        <v>0</v>
      </c>
      <c r="IS133" s="59">
        <f>G133*(1-0.264225352)</f>
        <v>0</v>
      </c>
    </row>
    <row r="134" spans="1:253">
      <c r="A134" s="57">
        <v>93</v>
      </c>
      <c r="B134" s="3" t="s">
        <v>416</v>
      </c>
      <c r="C134" s="5" t="s">
        <v>417</v>
      </c>
      <c r="D134" s="3" t="s">
        <v>58</v>
      </c>
      <c r="E134" s="3" t="s">
        <v>539</v>
      </c>
      <c r="F134" s="33">
        <f>'Stavební rozpočet'!G145</f>
        <v>15.05</v>
      </c>
      <c r="G134" s="33">
        <f>'Stavební rozpočet'!H145</f>
        <v>0</v>
      </c>
      <c r="H134" s="33">
        <f>IR134*F134</f>
        <v>0</v>
      </c>
      <c r="I134" s="33">
        <f>IS134*F134</f>
        <v>0</v>
      </c>
      <c r="J134" s="33">
        <f>IR134*F134+IS134*F134</f>
        <v>0</v>
      </c>
      <c r="K134" s="33">
        <f>'Stavební rozpočet'!N145</f>
        <v>0.03</v>
      </c>
      <c r="L134" s="58">
        <f>K134*F134</f>
        <v>0.45150000000000001</v>
      </c>
      <c r="HV134" s="3" t="s">
        <v>409</v>
      </c>
      <c r="HW134" s="3" t="s">
        <v>481</v>
      </c>
      <c r="IR134" s="59">
        <f>G134*1</f>
        <v>0</v>
      </c>
      <c r="IS134" s="59">
        <f>G134*(1-1)</f>
        <v>0</v>
      </c>
    </row>
    <row r="135" spans="1:253">
      <c r="A135" s="57">
        <v>94</v>
      </c>
      <c r="B135" s="3" t="s">
        <v>419</v>
      </c>
      <c r="C135" s="5" t="s">
        <v>420</v>
      </c>
      <c r="D135" s="3" t="s">
        <v>77</v>
      </c>
      <c r="E135" s="3" t="s">
        <v>52</v>
      </c>
      <c r="F135" s="33">
        <f>'Stavební rozpočet'!G146</f>
        <v>0.45767000000000002</v>
      </c>
      <c r="G135" s="33">
        <f>'Stavební rozpočet'!H146</f>
        <v>0</v>
      </c>
      <c r="H135" s="33">
        <f>IR135*F135</f>
        <v>0</v>
      </c>
      <c r="I135" s="33">
        <f>IS135*F135</f>
        <v>0</v>
      </c>
      <c r="J135" s="33">
        <f>IR135*F135+IS135*F135</f>
        <v>0</v>
      </c>
      <c r="K135" s="33">
        <f>'Stavební rozpočet'!N146</f>
        <v>0</v>
      </c>
      <c r="L135" s="58">
        <f>K135*F135</f>
        <v>0</v>
      </c>
      <c r="HV135" s="3" t="s">
        <v>409</v>
      </c>
      <c r="HW135" s="3" t="s">
        <v>469</v>
      </c>
      <c r="IR135" s="59">
        <f>G135*0</f>
        <v>0</v>
      </c>
      <c r="IS135" s="59">
        <f>G135*(1-0)</f>
        <v>0</v>
      </c>
    </row>
    <row r="136" spans="1:253">
      <c r="A136" s="60" t="s">
        <v>4</v>
      </c>
      <c r="B136" s="37" t="s">
        <v>421</v>
      </c>
      <c r="C136" s="38" t="s">
        <v>422</v>
      </c>
      <c r="D136" s="37" t="s">
        <v>4</v>
      </c>
      <c r="E136" s="37" t="s">
        <v>4</v>
      </c>
      <c r="F136" s="13" t="s">
        <v>4</v>
      </c>
      <c r="G136" s="13" t="s">
        <v>4</v>
      </c>
      <c r="H136" s="1">
        <f>SUM(H137:H146)</f>
        <v>0</v>
      </c>
      <c r="I136" s="1">
        <f>SUM(I137:I146)</f>
        <v>0</v>
      </c>
      <c r="J136" s="1">
        <f>SUM(J137:J146)</f>
        <v>0</v>
      </c>
      <c r="K136" s="13" t="s">
        <v>4</v>
      </c>
      <c r="L136" s="61">
        <f>SUM(L137:L146)</f>
        <v>6.5364512999999995</v>
      </c>
    </row>
    <row r="137" spans="1:253">
      <c r="A137" s="57">
        <v>95</v>
      </c>
      <c r="B137" s="3" t="s">
        <v>424</v>
      </c>
      <c r="C137" s="5" t="s">
        <v>425</v>
      </c>
      <c r="D137" s="3" t="s">
        <v>58</v>
      </c>
      <c r="E137" s="3" t="s">
        <v>540</v>
      </c>
      <c r="F137" s="33">
        <f>'Stavební rozpočet'!G148</f>
        <v>2.16</v>
      </c>
      <c r="G137" s="33">
        <f>'Stavební rozpočet'!H148</f>
        <v>0</v>
      </c>
      <c r="H137" s="33">
        <f t="shared" ref="H137:H146" si="20">IR137*F137</f>
        <v>0</v>
      </c>
      <c r="I137" s="33">
        <f t="shared" ref="I137:I146" si="21">IS137*F137</f>
        <v>0</v>
      </c>
      <c r="J137" s="33">
        <f t="shared" ref="J137:J146" si="22">IR137*F137+IS137*F137</f>
        <v>0</v>
      </c>
      <c r="K137" s="33">
        <f>'Stavební rozpočet'!N148</f>
        <v>1.856E-2</v>
      </c>
      <c r="L137" s="58">
        <f t="shared" ref="L137:L146" si="23">K137*F137</f>
        <v>4.0089600000000003E-2</v>
      </c>
      <c r="HV137" s="3" t="s">
        <v>421</v>
      </c>
      <c r="HW137" s="3" t="s">
        <v>469</v>
      </c>
      <c r="IR137" s="59">
        <f>G137*0</f>
        <v>0</v>
      </c>
      <c r="IS137" s="59">
        <f>G137*(1-0)</f>
        <v>0</v>
      </c>
    </row>
    <row r="138" spans="1:253">
      <c r="A138" s="57">
        <v>96</v>
      </c>
      <c r="B138" s="3" t="s">
        <v>429</v>
      </c>
      <c r="C138" s="5" t="s">
        <v>430</v>
      </c>
      <c r="D138" s="3" t="s">
        <v>58</v>
      </c>
      <c r="E138" s="3" t="s">
        <v>541</v>
      </c>
      <c r="F138" s="33">
        <f>'Stavební rozpočet'!G149</f>
        <v>8.91</v>
      </c>
      <c r="G138" s="33">
        <f>'Stavební rozpočet'!H149</f>
        <v>0</v>
      </c>
      <c r="H138" s="33">
        <f t="shared" si="20"/>
        <v>0</v>
      </c>
      <c r="I138" s="33">
        <f t="shared" si="21"/>
        <v>0</v>
      </c>
      <c r="J138" s="33">
        <f t="shared" si="22"/>
        <v>0</v>
      </c>
      <c r="K138" s="33">
        <f>'Stavební rozpočet'!N149</f>
        <v>9.3200000000000002E-3</v>
      </c>
      <c r="L138" s="58">
        <f t="shared" si="23"/>
        <v>8.3041200000000009E-2</v>
      </c>
      <c r="HV138" s="3" t="s">
        <v>421</v>
      </c>
      <c r="HW138" s="3" t="s">
        <v>469</v>
      </c>
      <c r="IR138" s="59">
        <f>G138*0</f>
        <v>0</v>
      </c>
      <c r="IS138" s="59">
        <f>G138*(1-0)</f>
        <v>0</v>
      </c>
    </row>
    <row r="139" spans="1:253">
      <c r="A139" s="57">
        <v>97</v>
      </c>
      <c r="B139" s="3" t="s">
        <v>431</v>
      </c>
      <c r="C139" s="5" t="s">
        <v>432</v>
      </c>
      <c r="D139" s="3" t="s">
        <v>58</v>
      </c>
      <c r="E139" s="3" t="s">
        <v>541</v>
      </c>
      <c r="F139" s="33">
        <f>'Stavební rozpočet'!G150</f>
        <v>8.91</v>
      </c>
      <c r="G139" s="33">
        <f>'Stavební rozpočet'!H150</f>
        <v>0</v>
      </c>
      <c r="H139" s="33">
        <f t="shared" si="20"/>
        <v>0</v>
      </c>
      <c r="I139" s="33">
        <f t="shared" si="21"/>
        <v>0</v>
      </c>
      <c r="J139" s="33">
        <f t="shared" si="22"/>
        <v>0</v>
      </c>
      <c r="K139" s="33">
        <f>'Stavební rozpočet'!N150</f>
        <v>1.3650000000000001E-2</v>
      </c>
      <c r="L139" s="58">
        <f t="shared" si="23"/>
        <v>0.12162150000000001</v>
      </c>
      <c r="HV139" s="3" t="s">
        <v>421</v>
      </c>
      <c r="HW139" s="3" t="s">
        <v>469</v>
      </c>
      <c r="IR139" s="59">
        <f>G139*0</f>
        <v>0</v>
      </c>
      <c r="IS139" s="59">
        <f>G139*(1-0)</f>
        <v>0</v>
      </c>
    </row>
    <row r="140" spans="1:253">
      <c r="A140" s="57">
        <v>98</v>
      </c>
      <c r="B140" s="3" t="s">
        <v>434</v>
      </c>
      <c r="C140" s="5" t="s">
        <v>435</v>
      </c>
      <c r="D140" s="3" t="s">
        <v>83</v>
      </c>
      <c r="E140" s="3" t="s">
        <v>542</v>
      </c>
      <c r="F140" s="33">
        <f>'Stavební rozpočet'!G151</f>
        <v>3.45</v>
      </c>
      <c r="G140" s="33">
        <f>'Stavební rozpočet'!H151</f>
        <v>0</v>
      </c>
      <c r="H140" s="33">
        <f t="shared" si="20"/>
        <v>0</v>
      </c>
      <c r="I140" s="33">
        <f t="shared" si="21"/>
        <v>0</v>
      </c>
      <c r="J140" s="33">
        <f t="shared" si="22"/>
        <v>0</v>
      </c>
      <c r="K140" s="33">
        <f>'Stavební rozpočet'!N151</f>
        <v>1.80182</v>
      </c>
      <c r="L140" s="58">
        <f t="shared" si="23"/>
        <v>6.2162790000000001</v>
      </c>
      <c r="HV140" s="3" t="s">
        <v>421</v>
      </c>
      <c r="HW140" s="3" t="s">
        <v>469</v>
      </c>
      <c r="IR140" s="59">
        <f>G140*0.035215089</f>
        <v>0</v>
      </c>
      <c r="IS140" s="59">
        <f>G140*(1-0.035215089)</f>
        <v>0</v>
      </c>
    </row>
    <row r="141" spans="1:253">
      <c r="A141" s="57">
        <v>99</v>
      </c>
      <c r="B141" s="3" t="s">
        <v>437</v>
      </c>
      <c r="C141" s="5" t="s">
        <v>438</v>
      </c>
      <c r="D141" s="3" t="s">
        <v>58</v>
      </c>
      <c r="E141" s="3" t="s">
        <v>543</v>
      </c>
      <c r="F141" s="33">
        <f>'Stavební rozpočet'!G152</f>
        <v>15.21</v>
      </c>
      <c r="G141" s="33">
        <f>'Stavební rozpočet'!H152</f>
        <v>0</v>
      </c>
      <c r="H141" s="33">
        <f t="shared" si="20"/>
        <v>0</v>
      </c>
      <c r="I141" s="33">
        <f t="shared" si="21"/>
        <v>0</v>
      </c>
      <c r="J141" s="33">
        <f t="shared" si="22"/>
        <v>0</v>
      </c>
      <c r="K141" s="33">
        <f>'Stavební rozpočet'!N152</f>
        <v>4.0000000000000001E-3</v>
      </c>
      <c r="L141" s="58">
        <f t="shared" si="23"/>
        <v>6.0840000000000005E-2</v>
      </c>
      <c r="HV141" s="3" t="s">
        <v>421</v>
      </c>
      <c r="HW141" s="3" t="s">
        <v>469</v>
      </c>
      <c r="IR141" s="59">
        <f t="shared" ref="IR141:IR146" si="24">G141*0</f>
        <v>0</v>
      </c>
      <c r="IS141" s="59">
        <f t="shared" ref="IS141:IS146" si="25">G141*(1-0)</f>
        <v>0</v>
      </c>
    </row>
    <row r="142" spans="1:253">
      <c r="A142" s="57">
        <v>100</v>
      </c>
      <c r="B142" s="3" t="s">
        <v>440</v>
      </c>
      <c r="C142" s="5" t="s">
        <v>441</v>
      </c>
      <c r="D142" s="3" t="s">
        <v>58</v>
      </c>
      <c r="E142" s="3" t="s">
        <v>509</v>
      </c>
      <c r="F142" s="33">
        <f>'Stavební rozpočet'!G153</f>
        <v>7.29</v>
      </c>
      <c r="G142" s="33">
        <f>'Stavební rozpočet'!H153</f>
        <v>0</v>
      </c>
      <c r="H142" s="33">
        <f t="shared" si="20"/>
        <v>0</v>
      </c>
      <c r="I142" s="33">
        <f t="shared" si="21"/>
        <v>0</v>
      </c>
      <c r="J142" s="33">
        <f t="shared" si="22"/>
        <v>0</v>
      </c>
      <c r="K142" s="33">
        <f>'Stavební rozpočet'!N153</f>
        <v>2E-3</v>
      </c>
      <c r="L142" s="58">
        <f t="shared" si="23"/>
        <v>1.4580000000000001E-2</v>
      </c>
      <c r="HV142" s="3" t="s">
        <v>421</v>
      </c>
      <c r="HW142" s="3" t="s">
        <v>469</v>
      </c>
      <c r="IR142" s="59">
        <f t="shared" si="24"/>
        <v>0</v>
      </c>
      <c r="IS142" s="59">
        <f t="shared" si="25"/>
        <v>0</v>
      </c>
    </row>
    <row r="143" spans="1:253">
      <c r="A143" s="57">
        <v>101</v>
      </c>
      <c r="B143" s="3" t="s">
        <v>443</v>
      </c>
      <c r="C143" s="5" t="s">
        <v>444</v>
      </c>
      <c r="D143" s="3" t="s">
        <v>77</v>
      </c>
      <c r="E143" s="3" t="s">
        <v>52</v>
      </c>
      <c r="F143" s="33">
        <f>'Stavební rozpočet'!G154</f>
        <v>6.5364500000000003</v>
      </c>
      <c r="G143" s="33">
        <f>'Stavební rozpočet'!H154</f>
        <v>0</v>
      </c>
      <c r="H143" s="33">
        <f t="shared" si="20"/>
        <v>0</v>
      </c>
      <c r="I143" s="33">
        <f t="shared" si="21"/>
        <v>0</v>
      </c>
      <c r="J143" s="33">
        <f t="shared" si="22"/>
        <v>0</v>
      </c>
      <c r="K143" s="33">
        <f>'Stavební rozpočet'!N154</f>
        <v>0</v>
      </c>
      <c r="L143" s="58">
        <f t="shared" si="23"/>
        <v>0</v>
      </c>
      <c r="HV143" s="3" t="s">
        <v>421</v>
      </c>
      <c r="HW143" s="3" t="s">
        <v>469</v>
      </c>
      <c r="IR143" s="59">
        <f t="shared" si="24"/>
        <v>0</v>
      </c>
      <c r="IS143" s="59">
        <f t="shared" si="25"/>
        <v>0</v>
      </c>
    </row>
    <row r="144" spans="1:253">
      <c r="A144" s="57">
        <v>102</v>
      </c>
      <c r="B144" s="3" t="s">
        <v>446</v>
      </c>
      <c r="C144" s="5" t="s">
        <v>447</v>
      </c>
      <c r="D144" s="3" t="s">
        <v>77</v>
      </c>
      <c r="E144" s="3" t="s">
        <v>544</v>
      </c>
      <c r="F144" s="33">
        <f>'Stavební rozpočet'!G155</f>
        <v>6.5364500000000003</v>
      </c>
      <c r="G144" s="33">
        <f>'Stavební rozpočet'!H155</f>
        <v>0</v>
      </c>
      <c r="H144" s="33">
        <f t="shared" si="20"/>
        <v>0</v>
      </c>
      <c r="I144" s="33">
        <f t="shared" si="21"/>
        <v>0</v>
      </c>
      <c r="J144" s="33">
        <f t="shared" si="22"/>
        <v>0</v>
      </c>
      <c r="K144" s="33">
        <f>'Stavební rozpočet'!N155</f>
        <v>0</v>
      </c>
      <c r="L144" s="58">
        <f t="shared" si="23"/>
        <v>0</v>
      </c>
      <c r="HV144" s="3" t="s">
        <v>421</v>
      </c>
      <c r="HW144" s="3" t="s">
        <v>469</v>
      </c>
      <c r="IR144" s="59">
        <f t="shared" si="24"/>
        <v>0</v>
      </c>
      <c r="IS144" s="59">
        <f t="shared" si="25"/>
        <v>0</v>
      </c>
    </row>
    <row r="145" spans="1:253">
      <c r="A145" s="57">
        <v>103</v>
      </c>
      <c r="B145" s="3" t="s">
        <v>449</v>
      </c>
      <c r="C145" s="5" t="s">
        <v>450</v>
      </c>
      <c r="D145" s="3" t="s">
        <v>77</v>
      </c>
      <c r="E145" s="3" t="s">
        <v>52</v>
      </c>
      <c r="F145" s="33">
        <f>'Stavební rozpočet'!G156</f>
        <v>0.24475</v>
      </c>
      <c r="G145" s="33">
        <f>'Stavební rozpočet'!H156</f>
        <v>0</v>
      </c>
      <c r="H145" s="33">
        <f t="shared" si="20"/>
        <v>0</v>
      </c>
      <c r="I145" s="33">
        <f t="shared" si="21"/>
        <v>0</v>
      </c>
      <c r="J145" s="33">
        <f t="shared" si="22"/>
        <v>0</v>
      </c>
      <c r="K145" s="33">
        <f>'Stavební rozpočet'!N156</f>
        <v>0</v>
      </c>
      <c r="L145" s="58">
        <f t="shared" si="23"/>
        <v>0</v>
      </c>
      <c r="HV145" s="3" t="s">
        <v>421</v>
      </c>
      <c r="HW145" s="3" t="s">
        <v>469</v>
      </c>
      <c r="IR145" s="59">
        <f t="shared" si="24"/>
        <v>0</v>
      </c>
      <c r="IS145" s="59">
        <f t="shared" si="25"/>
        <v>0</v>
      </c>
    </row>
    <row r="146" spans="1:253">
      <c r="A146" s="57">
        <v>104</v>
      </c>
      <c r="B146" s="3" t="s">
        <v>452</v>
      </c>
      <c r="C146" s="5" t="s">
        <v>453</v>
      </c>
      <c r="D146" s="3" t="s">
        <v>77</v>
      </c>
      <c r="E146" s="3" t="s">
        <v>52</v>
      </c>
      <c r="F146" s="33">
        <f>'Stavební rozpočet'!G157</f>
        <v>6.2916999999999996</v>
      </c>
      <c r="G146" s="33">
        <f>'Stavební rozpočet'!H157</f>
        <v>0</v>
      </c>
      <c r="H146" s="33">
        <f t="shared" si="20"/>
        <v>0</v>
      </c>
      <c r="I146" s="33">
        <f t="shared" si="21"/>
        <v>0</v>
      </c>
      <c r="J146" s="33">
        <f t="shared" si="22"/>
        <v>0</v>
      </c>
      <c r="K146" s="33">
        <f>'Stavební rozpočet'!N157</f>
        <v>0</v>
      </c>
      <c r="L146" s="58">
        <f t="shared" si="23"/>
        <v>0</v>
      </c>
      <c r="HV146" s="3" t="s">
        <v>421</v>
      </c>
      <c r="HW146" s="3" t="s">
        <v>469</v>
      </c>
      <c r="IR146" s="59">
        <f t="shared" si="24"/>
        <v>0</v>
      </c>
      <c r="IS146" s="59">
        <f t="shared" si="25"/>
        <v>0</v>
      </c>
    </row>
    <row r="147" spans="1:253">
      <c r="A147" s="60" t="s">
        <v>4</v>
      </c>
      <c r="B147" s="37" t="s">
        <v>454</v>
      </c>
      <c r="C147" s="38" t="s">
        <v>455</v>
      </c>
      <c r="D147" s="37" t="s">
        <v>4</v>
      </c>
      <c r="E147" s="37" t="s">
        <v>4</v>
      </c>
      <c r="F147" s="13" t="s">
        <v>4</v>
      </c>
      <c r="G147" s="13" t="s">
        <v>4</v>
      </c>
      <c r="H147" s="1">
        <f>SUM(H148:H148)</f>
        <v>0</v>
      </c>
      <c r="I147" s="1">
        <f>SUM(I148:I148)</f>
        <v>0</v>
      </c>
      <c r="J147" s="1">
        <f>SUM(J148:J148)</f>
        <v>0</v>
      </c>
      <c r="K147" s="13" t="s">
        <v>4</v>
      </c>
      <c r="L147" s="61">
        <f>SUM(L148:L148)</f>
        <v>0</v>
      </c>
    </row>
    <row r="148" spans="1:253">
      <c r="A148" s="63">
        <v>105</v>
      </c>
      <c r="B148" s="44" t="s">
        <v>457</v>
      </c>
      <c r="C148" s="45" t="s">
        <v>458</v>
      </c>
      <c r="D148" s="44" t="s">
        <v>316</v>
      </c>
      <c r="E148" s="44" t="s">
        <v>55</v>
      </c>
      <c r="F148" s="46">
        <f>'Stavební rozpočet'!G159</f>
        <v>1</v>
      </c>
      <c r="G148" s="46">
        <f>'Stavební rozpočet'!H159</f>
        <v>0</v>
      </c>
      <c r="H148" s="46">
        <f>IR148*F148</f>
        <v>0</v>
      </c>
      <c r="I148" s="46">
        <f>IS148*F148</f>
        <v>0</v>
      </c>
      <c r="J148" s="46">
        <f>IR148*F148+IS148*F148</f>
        <v>0</v>
      </c>
      <c r="K148" s="46">
        <f>'Stavební rozpočet'!N159</f>
        <v>0</v>
      </c>
      <c r="L148" s="64">
        <f>K148*F148</f>
        <v>0</v>
      </c>
      <c r="HV148" s="3" t="s">
        <v>454</v>
      </c>
      <c r="HW148" s="3" t="s">
        <v>469</v>
      </c>
      <c r="IR148" s="59">
        <f>G148*0</f>
        <v>0</v>
      </c>
      <c r="IS148" s="59">
        <f>G148*(1-0)</f>
        <v>0</v>
      </c>
    </row>
    <row r="150" spans="1:253">
      <c r="I150" s="4" t="s">
        <v>460</v>
      </c>
      <c r="J150" s="65">
        <f>J11+J17+J19+J23+J27+J33+J36+J40+J44+J54+J58+J65+J70+J79+J85+J87+J95+J98+J102+J104+J114+J122+J127+J129+J132+J136+J147</f>
        <v>0</v>
      </c>
    </row>
  </sheetData>
  <sheetProtection password="E9AE" sheet="1" objects="1" scenarios="1"/>
  <mergeCells count="31">
    <mergeCell ref="A72:D72"/>
    <mergeCell ref="A73:D73"/>
    <mergeCell ref="A75:D75"/>
    <mergeCell ref="A76:D76"/>
    <mergeCell ref="A131:D131"/>
    <mergeCell ref="G2:L3"/>
    <mergeCell ref="G4:L5"/>
    <mergeCell ref="G6:L7"/>
    <mergeCell ref="G8:L9"/>
    <mergeCell ref="A21:D21"/>
    <mergeCell ref="E8:E9"/>
    <mergeCell ref="F2:F3"/>
    <mergeCell ref="F4:F5"/>
    <mergeCell ref="F6:F7"/>
    <mergeCell ref="F8:F9"/>
    <mergeCell ref="A1:L1"/>
    <mergeCell ref="A2:B3"/>
    <mergeCell ref="A4:B5"/>
    <mergeCell ref="A6:B7"/>
    <mergeCell ref="A8:B9"/>
    <mergeCell ref="C2:C3"/>
    <mergeCell ref="C4:C5"/>
    <mergeCell ref="C6:C7"/>
    <mergeCell ref="C8:C9"/>
    <mergeCell ref="D2:D3"/>
    <mergeCell ref="D4:D5"/>
    <mergeCell ref="D6:D7"/>
    <mergeCell ref="D8:D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Krycí list rozpočtu</vt:lpstr>
      <vt:lpstr>VORN</vt:lpstr>
      <vt:lpstr>Stavební rozpočet - součet</vt:lpstr>
      <vt:lpstr>Stavební rozpočet</vt:lpstr>
      <vt:lpstr>Rozpočet - vybrané sloupce</vt:lpstr>
      <vt:lpstr>vorn_sum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David</cp:lastModifiedBy>
  <dcterms:created xsi:type="dcterms:W3CDTF">2021-06-10T20:06:38Z</dcterms:created>
  <dcterms:modified xsi:type="dcterms:W3CDTF">2024-10-10T10:53:48Z</dcterms:modified>
</cp:coreProperties>
</file>